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Markhaven - Rambøll\"/>
    </mc:Choice>
  </mc:AlternateContent>
  <xr:revisionPtr revIDLastSave="0" documentId="13_ncr:1_{F6EB38E8-D7C7-46C7-8EF1-ED1E61471577}" xr6:coauthVersionLast="47" xr6:coauthVersionMax="47" xr10:uidLastSave="{00000000-0000-0000-0000-000000000000}"/>
  <bookViews>
    <workbookView xWindow="-120" yWindow="-120" windowWidth="29040" windowHeight="15840" tabRatio="704" activeTab="2" xr2:uid="{10BE97E4-1136-49A8-9B02-F822EBA07EFA}"/>
  </bookViews>
  <sheets>
    <sheet name="Materialeliste" sheetId="6" r:id="rId1"/>
    <sheet name="Resultater for materialer" sheetId="7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4" l="1"/>
  <c r="C30" i="4"/>
  <c r="B29" i="4"/>
  <c r="G93" i="7"/>
  <c r="F93" i="7"/>
  <c r="E93" i="7"/>
  <c r="D93" i="7"/>
  <c r="E89" i="7"/>
  <c r="F89" i="7"/>
  <c r="G89" i="7"/>
  <c r="D89" i="7"/>
  <c r="G76" i="7"/>
  <c r="F76" i="7"/>
  <c r="E76" i="7"/>
  <c r="D76" i="7"/>
  <c r="E68" i="7"/>
  <c r="F68" i="7"/>
  <c r="G68" i="7"/>
  <c r="D68" i="7"/>
  <c r="G61" i="7"/>
  <c r="F61" i="7"/>
  <c r="E61" i="7"/>
  <c r="D61" i="7"/>
  <c r="E55" i="7"/>
  <c r="F55" i="7"/>
  <c r="G55" i="7"/>
  <c r="D55" i="7"/>
  <c r="G52" i="7"/>
  <c r="G50" i="7" s="1"/>
  <c r="F52" i="7"/>
  <c r="F50" i="7" s="1"/>
  <c r="E52" i="7"/>
  <c r="D52" i="7"/>
  <c r="E50" i="7"/>
  <c r="D50" i="7"/>
  <c r="G44" i="7"/>
  <c r="F44" i="7"/>
  <c r="E44" i="7"/>
  <c r="D44" i="7"/>
  <c r="E57" i="7"/>
  <c r="F57" i="7"/>
  <c r="G57" i="7"/>
  <c r="D57" i="7"/>
  <c r="G38" i="7"/>
  <c r="F38" i="7"/>
  <c r="E38" i="7"/>
  <c r="D38" i="7"/>
  <c r="G35" i="7"/>
  <c r="F35" i="7"/>
  <c r="E35" i="7"/>
  <c r="D35" i="7"/>
  <c r="G28" i="7"/>
  <c r="F28" i="7"/>
  <c r="E28" i="7"/>
  <c r="D28" i="7"/>
  <c r="G22" i="7"/>
  <c r="F22" i="7"/>
  <c r="E22" i="7"/>
  <c r="D22" i="7"/>
  <c r="G12" i="7"/>
  <c r="F12" i="7"/>
  <c r="E12" i="7"/>
  <c r="D12" i="7"/>
  <c r="G7" i="7"/>
  <c r="F7" i="7"/>
  <c r="E7" i="7"/>
  <c r="D7" i="7"/>
  <c r="G3" i="7"/>
  <c r="F3" i="7"/>
  <c r="E3" i="7"/>
  <c r="D3" i="7"/>
</calcChain>
</file>

<file path=xl/sharedStrings.xml><?xml version="1.0" encoding="utf-8"?>
<sst xmlns="http://schemas.openxmlformats.org/spreadsheetml/2006/main" count="856" uniqueCount="321">
  <si>
    <t>Konstruktion</t>
  </si>
  <si>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</si>
  <si>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</si>
  <si>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</si>
  <si>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</si>
  <si>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</si>
  <si>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</si>
  <si>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</si>
  <si>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</si>
  <si>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</si>
  <si>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</si>
  <si>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</si>
  <si>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</si>
  <si>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</si>
  <si>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</si>
  <si>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</si>
  <si>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</si>
  <si>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</si>
  <si>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</si>
  <si>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</si>
  <si>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</si>
  <si>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</si>
  <si>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</si>
  <si>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</si>
  <si>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</si>
  <si>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</si>
  <si>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</si>
  <si>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</si>
  <si>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</si>
  <si>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</si>
  <si>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</si>
  <si>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</si>
  <si>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</si>
  <si>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</si>
  <si>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</si>
  <si>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</si>
  <si>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Øvrige (indervægge)</t>
  </si>
  <si>
    <t>Øvrige (ydervægge)</t>
  </si>
  <si>
    <t>Øvrige (vinduer, døre, glasfacader)</t>
  </si>
  <si>
    <t>Øvrige (etagedæk)</t>
  </si>
  <si>
    <t>Øvrige (tage)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</si>
  <si>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</si>
  <si>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</si>
  <si>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</si>
  <si>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</si>
  <si>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</si>
  <si>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</si>
  <si>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</si>
  <si>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</si>
  <si>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</si>
  <si>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</si>
  <si>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</si>
  <si>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</si>
  <si>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</si>
  <si>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</si>
  <si>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</si>
  <si>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</si>
  <si>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</si>
  <si>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</si>
  <si>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</si>
  <si>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</si>
  <si>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</si>
  <si>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</si>
  <si>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</si>
  <si>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</si>
  <si>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</si>
  <si>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</si>
  <si>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</si>
  <si>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</si>
  <si>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</si>
  <si>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</si>
  <si>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</si>
  <si>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</si>
  <si>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</si>
  <si>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</si>
  <si>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</si>
  <si>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</si>
  <si>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</si>
  <si>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</si>
  <si>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</si>
  <si>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</si>
  <si>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</si>
  <si>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</si>
  <si>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</si>
  <si>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</si>
  <si>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</si>
  <si>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</si>
  <si>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</si>
  <si>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</si>
  <si>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</si>
  <si>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</si>
  <si>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</si>
  <si>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Letbeton vægelement, 100 mm tyk væg, 10% udsparinger</t>
  </si>
  <si>
    <t>Stålprofil</t>
  </si>
  <si>
    <t>Armeringsnet</t>
  </si>
  <si>
    <t>Cirkulationspumpe &lt;50 W</t>
  </si>
  <si>
    <t>Dør, alu, hoveddør</t>
  </si>
  <si>
    <t>-</t>
  </si>
  <si>
    <t xml:space="preserve">Dansk Beton </t>
  </si>
  <si>
    <t>MD-20012-DA-Rev1</t>
  </si>
  <si>
    <t>Fabriksbeton (C30/37, C35/45 SCC), C30/37 (Bundplade)</t>
  </si>
  <si>
    <t>Letklinkerblok, Massiv letklinkerblok</t>
  </si>
  <si>
    <t>Massiv letklinkerblok</t>
  </si>
  <si>
    <t>MD-20023-DA_rev1</t>
  </si>
  <si>
    <t>Solcelleanlæg 1000 kWh / m2*a</t>
  </si>
  <si>
    <t xml:space="preserve">Konstruktionstræ, KVH-kvalitet (15% fugt / 13% H2O) </t>
  </si>
  <si>
    <t>Ikke medtaget i projektet</t>
  </si>
  <si>
    <t>MD-21010-EN</t>
  </si>
  <si>
    <t xml:space="preserve">Cembrit </t>
  </si>
  <si>
    <t>ISOVER Formstykker λ34</t>
  </si>
  <si>
    <t>NEPD-2611-1324-EN</t>
  </si>
  <si>
    <t>MD-20016-DA_rev1</t>
  </si>
  <si>
    <t>Betonelement-Foreningen</t>
  </si>
  <si>
    <t>Knauf Classic Board</t>
  </si>
  <si>
    <t>MD-21087-EN</t>
  </si>
  <si>
    <t>S-P-01751</t>
  </si>
  <si>
    <t>Knauf Insulation</t>
  </si>
  <si>
    <t>MD-20011-DA_rev1</t>
  </si>
  <si>
    <t>EPD-KSI-20190072-IBC2-EN</t>
  </si>
  <si>
    <t>Kingspan Insulation BV</t>
  </si>
  <si>
    <t>S-P-01509</t>
  </si>
  <si>
    <t>TARKETT</t>
  </si>
  <si>
    <t>Parketgulv, Boen</t>
  </si>
  <si>
    <t>EPD-VDP-20150263-IBG1-DE</t>
  </si>
  <si>
    <t>Multilayer parquet</t>
  </si>
  <si>
    <t>MD-22037-DA</t>
  </si>
  <si>
    <t xml:space="preserve">Betontagsten </t>
  </si>
  <si>
    <t>Tagsten, beton (sorte)</t>
  </si>
  <si>
    <t>3-lags-rude</t>
  </si>
  <si>
    <t>Vindueskarm, træ</t>
  </si>
  <si>
    <t>Vinduesramme, træ</t>
  </si>
  <si>
    <t>Vindueskarm, aluminium</t>
  </si>
  <si>
    <t>Vinduesramme, aluminium</t>
  </si>
  <si>
    <t>Dør, indvendig</t>
  </si>
  <si>
    <t>Buffertank, rustfri stål</t>
  </si>
  <si>
    <t>Medtaget i ventilationsaggregat</t>
  </si>
  <si>
    <t>Scan Underlay 1050</t>
  </si>
  <si>
    <t>MD-19007-DA</t>
  </si>
  <si>
    <t>Ikke relevant i projektet</t>
  </si>
  <si>
    <t>m</t>
  </si>
  <si>
    <t>Undertag, EPDM Dug</t>
  </si>
  <si>
    <t>Hulrum</t>
  </si>
  <si>
    <t>Ikke-bærende indervægge</t>
  </si>
  <si>
    <t>Vægelementer, Badekabine, Klinker</t>
  </si>
  <si>
    <t>Vægelementer, Badekabine</t>
  </si>
  <si>
    <t>Todelt præfabrikeret vægelement, Lejlighedsskel</t>
  </si>
  <si>
    <t>Svømmende gulve, Tarkett</t>
  </si>
  <si>
    <t>Svømmende gulve, Boen</t>
  </si>
  <si>
    <t>Varmerør</t>
  </si>
  <si>
    <t>Tagrender</t>
  </si>
  <si>
    <t>Nedløb</t>
  </si>
  <si>
    <t>Frøslev Heatwood</t>
  </si>
  <si>
    <t>MD-20033-EN</t>
  </si>
  <si>
    <t>Dampspærre</t>
  </si>
  <si>
    <t>Præfabrikeret Vægelement</t>
  </si>
  <si>
    <t>Loftselementer, Badekabine</t>
  </si>
  <si>
    <t>Lofter, Gips</t>
  </si>
  <si>
    <t>Gulvelementer, Badekabine</t>
  </si>
  <si>
    <t>Betondæk</t>
  </si>
  <si>
    <t>Tagflade</t>
  </si>
  <si>
    <t>Tagfod</t>
  </si>
  <si>
    <t>Døre</t>
  </si>
  <si>
    <t>Indvendige døre</t>
  </si>
  <si>
    <t>Udvendige døre</t>
  </si>
  <si>
    <t>Vægelementer, Badekabine, Malerbehandling</t>
  </si>
  <si>
    <t>Nedløb fra tag</t>
  </si>
  <si>
    <t>Varmtvandsbeholder</t>
  </si>
  <si>
    <t>Cirkulationspumper</t>
  </si>
  <si>
    <t xml:space="preserve">Decentralt ventilationsanlæg med varmegenvinding, 60 m3 / h 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</si>
  <si>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</si>
  <si>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</si>
  <si>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</si>
  <si>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</si>
  <si>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</si>
  <si>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</si>
  <si>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Spærhoved, 45x145 mm (c/c 1000 mm)</t>
  </si>
  <si>
    <t>Tagfod, 45x120 mm (c/c 1000 mm)</t>
  </si>
  <si>
    <t>Isolering, granulat, 300mm</t>
  </si>
  <si>
    <t>Isolering, fast, 95mm</t>
  </si>
  <si>
    <t>Betontagsten</t>
  </si>
  <si>
    <t>m2/m2</t>
  </si>
  <si>
    <t>m2</t>
  </si>
  <si>
    <t>Træ, fyrretræ (12% fugt / 10,7% H20)</t>
  </si>
  <si>
    <t>m3/m2</t>
  </si>
  <si>
    <t>Tagfolie EPDM</t>
  </si>
  <si>
    <t>Konstruktionstræ, KVH-kvalitet (15% fugt / 13% H2O)</t>
  </si>
  <si>
    <t>Mineraluld, løsfyld</t>
  </si>
  <si>
    <t>Mineraluld, alm.</t>
  </si>
  <si>
    <t>Dampspærre PE (tykkelse 0,0002 m)</t>
  </si>
  <si>
    <t>Præfabrikeret vægelementer, gavltrekanter mod loftsrum, u-isoleret</t>
  </si>
  <si>
    <t>Træfacade, 25mm profilbrædder</t>
  </si>
  <si>
    <t>Vandret træforskalling, 21x95 mm træ (c/c 600)</t>
  </si>
  <si>
    <t>Lodret træforskalling, 25x50 mm træ (c/c 600)</t>
  </si>
  <si>
    <t>Cembrit Windstopper Extreme , 9 mm</t>
  </si>
  <si>
    <t>Træ ribber, 45x245 mm træ (c/c 600)</t>
  </si>
  <si>
    <t>ISOVER Formstykker λ34, 245 mm</t>
  </si>
  <si>
    <t>Vandret træforskalling, 45x70 mm træ (c/c 600)</t>
  </si>
  <si>
    <t>ISOVER Formstykker λ34, 70 mm</t>
  </si>
  <si>
    <t>Gipsplade, 2x12,5 mm</t>
  </si>
  <si>
    <t>Træfacade , 25mm profilbrædder</t>
  </si>
  <si>
    <t>Lodret træforskalling, 25x55 mm (c/c 600)</t>
  </si>
  <si>
    <t>Vandret træforskalling, 21x95 mm (c/c 600)</t>
  </si>
  <si>
    <t>Maling, 2 lag</t>
  </si>
  <si>
    <t>Spartling</t>
  </si>
  <si>
    <t>Cembrit Windstopper Extreme</t>
  </si>
  <si>
    <t>Isover Formstykker kl. 34_195mm</t>
  </si>
  <si>
    <t>Isover Formstykker kl. 34_70mm</t>
  </si>
  <si>
    <t>Gipskartonplade 13 mm, hulplade</t>
  </si>
  <si>
    <t>Puds, syntetisk harpisk</t>
  </si>
  <si>
    <t>kg/m2</t>
  </si>
  <si>
    <t>Overflade, indendørsmaling, emulsions maling, slidstærk</t>
  </si>
  <si>
    <t>Lejlighedsskel</t>
  </si>
  <si>
    <t>Træ ribber, 45x95 mm (c/c 600)</t>
  </si>
  <si>
    <t>Gipsplade, 13mm</t>
  </si>
  <si>
    <t>ISOVER Formstykker λ34, 95mm</t>
  </si>
  <si>
    <t>Brandgips, 2 x 15 mm</t>
  </si>
  <si>
    <t>Gipskartonplade, brandimprægneret</t>
  </si>
  <si>
    <t>Isover Formstykker kl.34_95mm</t>
  </si>
  <si>
    <t>Badekabine</t>
  </si>
  <si>
    <t>Letbeton vægelement, 60mm</t>
  </si>
  <si>
    <t>Fliser, 10mm</t>
  </si>
  <si>
    <t>Fliseklæber, 5mm</t>
  </si>
  <si>
    <t>Keramikfliser, u-glaseret</t>
  </si>
  <si>
    <t>Mørtel, fliseklæber</t>
  </si>
  <si>
    <t>Gips/Stål, 120mm</t>
  </si>
  <si>
    <t>Gips/Stål, 95mm</t>
  </si>
  <si>
    <t>Gips/Stål, 70mm, Vægskørt</t>
  </si>
  <si>
    <t>Knauf, Classic Board x 2</t>
  </si>
  <si>
    <t>Classic Board, 13.0mm</t>
  </si>
  <si>
    <t>Knauf Ecobatt kl. 37, 70mm</t>
  </si>
  <si>
    <t>Knauf Ecobatt kl.37_100mm</t>
  </si>
  <si>
    <t>Skålskelet, 70mm</t>
  </si>
  <si>
    <t>Gips/Stål, 95mm, Forsatsvæg</t>
  </si>
  <si>
    <t>Forskalling, træ, 21x45 mm (c/c 600)</t>
  </si>
  <si>
    <t>Velfac lavenergivinduer (3-lags), træ/alu, referencevindue</t>
  </si>
  <si>
    <t>m/m2</t>
  </si>
  <si>
    <t>Spånplade</t>
  </si>
  <si>
    <t>Fastgørelsesmidler/skruer i galvaniseret stål</t>
  </si>
  <si>
    <t>Gulve</t>
  </si>
  <si>
    <t>Lofter</t>
  </si>
  <si>
    <t>Tarkett Eg, 14 mm</t>
  </si>
  <si>
    <t>Lyddug, 3mm</t>
  </si>
  <si>
    <t>Scan underlay 1050</t>
  </si>
  <si>
    <t>Lyddug, 3 mm</t>
  </si>
  <si>
    <t>Gulvklinker, 10 mm</t>
  </si>
  <si>
    <t>Fliseklæber, 5 mm</t>
  </si>
  <si>
    <t>Fabriksbeton (C20/25 SCC og C25/30) i eksponeringsklasserne X0 og XC1, Fabriksbeton C25/30 (gulv)</t>
  </si>
  <si>
    <t>Kingspan Kooltherm K5, 40 mm</t>
  </si>
  <si>
    <t>Kingspan Kooltherm K5_20 mm</t>
  </si>
  <si>
    <t>Letbeton loftselement, 60mm</t>
  </si>
  <si>
    <t>Forskalling, 25 x 50 mm (c/c 300)</t>
  </si>
  <si>
    <t>Gipsplade, 2 x 13 mm</t>
  </si>
  <si>
    <t>Terrændæk, 100mm Beton, 400mm EPS</t>
  </si>
  <si>
    <t>Terrændæk, 100mm Beton, 275mm EPS</t>
  </si>
  <si>
    <t>EPS-Isolering, 400mm</t>
  </si>
  <si>
    <t>Betondæk, 100mm</t>
  </si>
  <si>
    <t>Randfundament, Ydervægge</t>
  </si>
  <si>
    <t>Randfundament, Bærende indervægge</t>
  </si>
  <si>
    <t>Randfundamenter</t>
  </si>
  <si>
    <t>Betonfundamentsblok, 400x650 mm</t>
  </si>
  <si>
    <t>Beton sammenstøbningmed terrændæk, 160x400 mm</t>
  </si>
  <si>
    <t>EPS-Isolering, 100x400mm</t>
  </si>
  <si>
    <t>Sokkelblok, 2 x 120x200mm</t>
  </si>
  <si>
    <t>m3/m</t>
  </si>
  <si>
    <t>Sokkelblok, 4 x 120x200mm</t>
  </si>
  <si>
    <t>EPS Isolering til lofter / gulve og kælderydervæg / terrændæk 040</t>
  </si>
  <si>
    <t>Betonfundamentsblok, 300x650 mm</t>
  </si>
  <si>
    <t>EPS-isolering mellem sokkelblokke., 60x400 mm</t>
  </si>
  <si>
    <t>Lægter til tagsten, 38x73 mm træ (c/c 340 mm)</t>
  </si>
  <si>
    <t>Afstandslister, 25x50 mm træ (c/c 1000 mm)</t>
  </si>
  <si>
    <t>Rustfrit stålrør, Ø35 t1,5mm</t>
  </si>
  <si>
    <t>Brugsvandsrør, rustfrit stål</t>
  </si>
  <si>
    <t>kg/m</t>
  </si>
  <si>
    <t>stk</t>
  </si>
  <si>
    <t>stk/stk</t>
  </si>
  <si>
    <t>Varmeforsyningsanlæg</t>
  </si>
  <si>
    <t>Gulvvarmerør</t>
  </si>
  <si>
    <t>Rør, polypropylen (PP)</t>
  </si>
  <si>
    <t>Gulvvarmeslanger, PP, Ø20, 200mm afstand</t>
  </si>
  <si>
    <t>Isoleret buffertank, 66 liter</t>
  </si>
  <si>
    <t>kg/stk</t>
  </si>
  <si>
    <t>Ventilationskanaler, Ø125mm</t>
  </si>
  <si>
    <t>Ventilationskanal, galvaniseret stål</t>
  </si>
  <si>
    <t>Decentralt ventilationsanlæg per lejlighed</t>
  </si>
  <si>
    <t>Halvrund tagrende, zink, 135mm</t>
  </si>
  <si>
    <t>Zink, patineret</t>
  </si>
  <si>
    <t>Nedløbsrør, Zink, Ø75mm</t>
  </si>
  <si>
    <t>Solcelleanlæg på tag</t>
  </si>
  <si>
    <t>FRØSLEV Heatwood, Forbrænding</t>
  </si>
  <si>
    <t>Præfabrikeret vægelement</t>
  </si>
  <si>
    <t>Præfabrikeret vægelement, galvtrekant mod loftsrum, u-isoleret</t>
  </si>
  <si>
    <t>Ikke relevant i projekt</t>
  </si>
  <si>
    <t>Loftselementer, badekabine</t>
  </si>
  <si>
    <t>Randfundament, bærende indervægge</t>
  </si>
  <si>
    <t>Todelt præfabrikeret vægelement, lejlighedsskel</t>
  </si>
  <si>
    <t>Lette indervægge</t>
  </si>
  <si>
    <t>total
kgCO2-ækv</t>
  </si>
  <si>
    <t>Medtages ikke i LCAByg da værdi ikke er højere end 13,2 kWh/m2/år</t>
  </si>
  <si>
    <t>Beregning af vægtet energibehov</t>
  </si>
  <si>
    <t>opvarmet areal [m²]</t>
  </si>
  <si>
    <t>Vægtet energibehov</t>
  </si>
  <si>
    <t>blok 1</t>
  </si>
  <si>
    <t>blok 3</t>
  </si>
  <si>
    <t>blok 4</t>
  </si>
  <si>
    <t>blok 2</t>
  </si>
  <si>
    <t>blok 5</t>
  </si>
  <si>
    <t>blok 6</t>
  </si>
  <si>
    <t>blok 7</t>
  </si>
  <si>
    <t>blok 8</t>
  </si>
  <si>
    <t>blok 9</t>
  </si>
  <si>
    <t>blok 10</t>
  </si>
  <si>
    <t>blok 11</t>
  </si>
  <si>
    <t>blok 12</t>
  </si>
  <si>
    <t>blok 13</t>
  </si>
  <si>
    <t>Sum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</si>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</sst>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3" borderId="0" xfId="0" applyFill="1"/>
    <xf numFmtId="0" fontId="5" fillId="0" borderId="0" xfId="0" applyFont="1"/>
    <xf numFmtId="0" fontId="3" fillId="0" borderId="0" xfId="0" applyFont="1" applyBorder="1"/>
    <xf numFmtId="0" fontId="0" fillId="0" borderId="0" xfId="0" applyFont="1" applyBorder="1" applyAlignment="1">
      <alignment horizontal="left" vertical="center" wrapText="1"/>
    </xf>
    <xf numFmtId="9" fontId="0" fillId="0" borderId="0" xfId="0" applyNumberFormat="1" applyFont="1" applyFill="1" applyBorder="1"/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0" fillId="0" borderId="0" xfId="0" applyFont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3" fontId="0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3" fontId="0" fillId="2" borderId="1" xfId="0" applyNumberFormat="1" applyFont="1" applyFill="1" applyBorder="1" applyAlignment="1">
      <alignment horizontal="left" vertical="center" wrapText="1"/>
    </xf>
    <xf numFmtId="3" fontId="0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right"/>
    </xf>
    <xf numFmtId="2" fontId="0" fillId="0" borderId="0" xfId="0" applyNumberFormat="1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1" fontId="0" fillId="2" borderId="1" xfId="0" applyNumberFormat="1" applyFont="1" applyFill="1" applyBorder="1" applyAlignment="1">
      <alignment horizontal="left" vertical="center"/>
    </xf>
    <xf numFmtId="11" fontId="0" fillId="2" borderId="1" xfId="0" applyNumberFormat="1" applyFont="1" applyFill="1" applyBorder="1" applyAlignment="1">
      <alignment vertical="center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vertical="center"/>
    </xf>
    <xf numFmtId="11" fontId="0" fillId="0" borderId="1" xfId="0" applyNumberFormat="1" applyFont="1" applyBorder="1" applyAlignment="1">
      <alignment horizontal="left" vertical="center"/>
    </xf>
    <xf numFmtId="11" fontId="0" fillId="0" borderId="1" xfId="0" applyNumberFormat="1" applyFont="1" applyBorder="1" applyAlignment="1">
      <alignment vertical="center"/>
    </xf>
    <xf numFmtId="11" fontId="0" fillId="0" borderId="1" xfId="0" applyNumberFormat="1" applyFont="1" applyFill="1" applyBorder="1" applyAlignment="1">
      <alignment horizontal="left" vertical="center"/>
    </xf>
    <xf numFmtId="11" fontId="0" fillId="0" borderId="1" xfId="0" applyNumberFormat="1" applyFont="1" applyFill="1" applyBorder="1" applyAlignment="1">
      <alignment vertical="center"/>
    </xf>
    <xf numFmtId="1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2" fontId="0" fillId="0" borderId="1" xfId="0" applyNumberFormat="1" applyFont="1" applyBorder="1" applyAlignment="1">
      <alignment horizontal="left" vertical="center"/>
    </xf>
    <xf numFmtId="11" fontId="0" fillId="3" borderId="1" xfId="0" applyNumberFormat="1" applyFont="1" applyFill="1" applyBorder="1" applyAlignment="1">
      <alignment horizontal="left" vertical="center"/>
    </xf>
    <xf numFmtId="11" fontId="0" fillId="3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3" borderId="1" xfId="0" applyFont="1" applyFill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2" fontId="0" fillId="0" borderId="1" xfId="0" applyNumberForma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2" fontId="0" fillId="2" borderId="1" xfId="0" applyNumberFormat="1" applyFont="1" applyFill="1" applyBorder="1" applyAlignment="1">
      <alignment vertical="center"/>
    </xf>
    <xf numFmtId="2" fontId="0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N180"/>
  <sheetViews>
    <sheetView zoomScale="70" zoomScaleNormal="70" workbookViewId="0">
      <pane ySplit="2" topLeftCell="A25" activePane="bottomLeft" state="frozen"/>
      <selection pane="bottomLeft" activeCell="G48" sqref="G48"/>
    </sheetView>
  </sheetViews>
  <sheetFormatPr defaultColWidth="8.85546875" defaultRowHeight="21.95" customHeight="1" x14ac:dyDescent="0.25"/>
  <cols>
    <col min="1" max="1" width="32.42578125" style="27" customWidth="1"/>
    <col min="2" max="2" width="29.28515625" style="5" customWidth="1"/>
    <col min="3" max="3" width="32.42578125" style="27" customWidth="1"/>
    <col min="4" max="4" width="15.85546875" style="18" customWidth="1"/>
    <col min="5" max="5" width="15.28515625" style="10" customWidth="1"/>
    <col min="6" max="6" width="45.28515625" style="27" customWidth="1"/>
    <col min="7" max="7" width="64.28515625" style="21" customWidth="1"/>
    <col min="8" max="8" width="16.140625" style="37" customWidth="1"/>
    <col min="9" max="9" width="15.5703125" style="21" customWidth="1"/>
    <col min="10" max="10" width="29" style="21" customWidth="1"/>
    <col min="11" max="11" width="26.7109375" style="21" customWidth="1"/>
    <col min="12" max="12" width="18.42578125" style="11" customWidth="1"/>
    <col min="13" max="13" width="8.85546875" style="11"/>
    <col min="14" max="14" width="10.85546875" style="11" bestFit="1" customWidth="1"/>
    <col min="15" max="16384" width="8.85546875" style="11"/>
  </cols>
  <sheetData>
    <row r="1" spans="1:13" s="42" customFormat="1" ht="41.25" customHeight="1" x14ac:dyDescent="0.25">
      <c r="A1" s="19" t="s">
        <v>41</v>
      </c>
      <c r="B1" s="19" t="s">
        <v>25</v>
      </c>
      <c r="C1" s="19" t="s">
        <v>0</v>
      </c>
      <c r="D1" s="19" t="s">
        <v>169</v>
      </c>
      <c r="E1" s="19" t="s">
        <v>170</v>
      </c>
      <c r="F1" s="19" t="s">
        <v>171</v>
      </c>
      <c r="G1" s="19" t="s">
        <v>172</v>
      </c>
      <c r="H1" s="19" t="s">
        <v>173</v>
      </c>
      <c r="I1" s="19" t="s">
        <v>174</v>
      </c>
      <c r="J1" s="19" t="s">
        <v>83</v>
      </c>
      <c r="K1" s="19" t="s">
        <v>84</v>
      </c>
      <c r="L1" s="19" t="s">
        <v>85</v>
      </c>
    </row>
    <row r="2" spans="1:13" s="16" customFormat="1" ht="21.95" customHeight="1" x14ac:dyDescent="0.25">
      <c r="A2" s="31"/>
      <c r="B2" s="31"/>
      <c r="C2" s="22"/>
      <c r="D2" s="71"/>
      <c r="E2" s="7"/>
      <c r="F2" s="22"/>
      <c r="G2" s="7"/>
      <c r="H2" s="17"/>
      <c r="I2" s="7"/>
      <c r="J2" s="7"/>
      <c r="K2" s="7"/>
      <c r="L2" s="8"/>
    </row>
    <row r="3" spans="1:13" ht="21.95" customHeight="1" x14ac:dyDescent="0.25">
      <c r="A3" s="74" t="s">
        <v>16</v>
      </c>
      <c r="B3" s="35"/>
      <c r="C3" s="28"/>
      <c r="D3" s="64"/>
      <c r="E3" s="28"/>
      <c r="F3" s="23"/>
      <c r="G3" s="28"/>
      <c r="H3" s="64"/>
      <c r="I3" s="28"/>
      <c r="J3" s="51"/>
      <c r="K3" s="51"/>
      <c r="L3" s="52"/>
    </row>
    <row r="4" spans="1:13" ht="21.95" customHeight="1" x14ac:dyDescent="0.25">
      <c r="A4" s="93" t="s">
        <v>16</v>
      </c>
      <c r="B4" s="93" t="s">
        <v>16</v>
      </c>
      <c r="C4" s="91" t="s">
        <v>159</v>
      </c>
      <c r="D4" s="90">
        <v>6424</v>
      </c>
      <c r="E4" s="91" t="s">
        <v>181</v>
      </c>
      <c r="F4" s="33" t="s">
        <v>127</v>
      </c>
      <c r="G4" s="48" t="s">
        <v>179</v>
      </c>
      <c r="H4" s="65">
        <v>1</v>
      </c>
      <c r="I4" s="48" t="s">
        <v>180</v>
      </c>
      <c r="J4" s="53" t="s">
        <v>126</v>
      </c>
      <c r="K4" s="50" t="s">
        <v>125</v>
      </c>
      <c r="L4" s="54"/>
      <c r="M4" s="4"/>
    </row>
    <row r="5" spans="1:13" ht="21.95" customHeight="1" x14ac:dyDescent="0.25">
      <c r="A5" s="93"/>
      <c r="B5" s="93"/>
      <c r="C5" s="91"/>
      <c r="D5" s="90"/>
      <c r="E5" s="91"/>
      <c r="F5" s="33" t="s">
        <v>268</v>
      </c>
      <c r="G5" s="48" t="s">
        <v>182</v>
      </c>
      <c r="H5" s="65">
        <v>8.2000000000000007E-3</v>
      </c>
      <c r="I5" s="48" t="s">
        <v>183</v>
      </c>
      <c r="J5" s="53"/>
      <c r="K5" s="53"/>
      <c r="L5" s="54"/>
      <c r="M5" s="4"/>
    </row>
    <row r="6" spans="1:13" ht="21.95" customHeight="1" x14ac:dyDescent="0.25">
      <c r="A6" s="93"/>
      <c r="B6" s="93"/>
      <c r="C6" s="91"/>
      <c r="D6" s="90"/>
      <c r="E6" s="91"/>
      <c r="F6" s="33" t="s">
        <v>269</v>
      </c>
      <c r="G6" s="48" t="s">
        <v>182</v>
      </c>
      <c r="H6" s="65">
        <v>1.25E-3</v>
      </c>
      <c r="I6" s="48" t="s">
        <v>183</v>
      </c>
      <c r="J6" s="53"/>
      <c r="K6" s="53"/>
      <c r="L6" s="54"/>
      <c r="M6" s="4"/>
    </row>
    <row r="7" spans="1:13" ht="21.95" customHeight="1" x14ac:dyDescent="0.25">
      <c r="A7" s="93"/>
      <c r="B7" s="93"/>
      <c r="C7" s="91"/>
      <c r="D7" s="90"/>
      <c r="E7" s="91"/>
      <c r="F7" s="33" t="s">
        <v>140</v>
      </c>
      <c r="G7" s="48" t="s">
        <v>184</v>
      </c>
      <c r="H7" s="65">
        <v>1</v>
      </c>
      <c r="I7" s="48" t="s">
        <v>180</v>
      </c>
      <c r="J7" s="53"/>
      <c r="K7" s="53"/>
      <c r="L7" s="54"/>
      <c r="M7" s="4"/>
    </row>
    <row r="8" spans="1:13" ht="21.95" customHeight="1" x14ac:dyDescent="0.25">
      <c r="A8" s="93"/>
      <c r="B8" s="93"/>
      <c r="C8" s="91"/>
      <c r="D8" s="90"/>
      <c r="E8" s="91"/>
      <c r="F8" s="33" t="s">
        <v>175</v>
      </c>
      <c r="G8" s="48" t="s">
        <v>185</v>
      </c>
      <c r="H8" s="65">
        <v>6.4999999999999997E-3</v>
      </c>
      <c r="I8" s="48" t="s">
        <v>183</v>
      </c>
      <c r="J8" s="53"/>
      <c r="K8" s="53"/>
      <c r="L8" s="54"/>
      <c r="M8" s="4"/>
    </row>
    <row r="9" spans="1:13" ht="21.95" customHeight="1" x14ac:dyDescent="0.25">
      <c r="A9" s="93"/>
      <c r="B9" s="93"/>
      <c r="C9" s="91" t="s">
        <v>160</v>
      </c>
      <c r="D9" s="90">
        <v>4213</v>
      </c>
      <c r="E9" s="91" t="s">
        <v>181</v>
      </c>
      <c r="F9" s="33" t="s">
        <v>176</v>
      </c>
      <c r="G9" s="48" t="s">
        <v>185</v>
      </c>
      <c r="H9" s="65">
        <v>5.4000000000000003E-3</v>
      </c>
      <c r="I9" s="48" t="s">
        <v>183</v>
      </c>
      <c r="J9" s="55"/>
      <c r="K9" s="50"/>
      <c r="L9" s="56"/>
    </row>
    <row r="10" spans="1:13" ht="21.95" customHeight="1" x14ac:dyDescent="0.25">
      <c r="A10" s="93"/>
      <c r="B10" s="93"/>
      <c r="C10" s="91"/>
      <c r="D10" s="90"/>
      <c r="E10" s="91"/>
      <c r="F10" s="33" t="s">
        <v>177</v>
      </c>
      <c r="G10" s="32" t="s">
        <v>186</v>
      </c>
      <c r="H10" s="66">
        <v>0.3</v>
      </c>
      <c r="I10" s="32" t="s">
        <v>183</v>
      </c>
      <c r="J10" s="55"/>
      <c r="K10" s="50"/>
      <c r="L10" s="56"/>
    </row>
    <row r="11" spans="1:13" ht="21.95" customHeight="1" x14ac:dyDescent="0.25">
      <c r="A11" s="93"/>
      <c r="B11" s="93"/>
      <c r="C11" s="91"/>
      <c r="D11" s="90"/>
      <c r="E11" s="91"/>
      <c r="F11" s="33" t="s">
        <v>178</v>
      </c>
      <c r="G11" s="32" t="s">
        <v>187</v>
      </c>
      <c r="H11" s="66">
        <v>9.5000000000000001E-2</v>
      </c>
      <c r="I11" s="32" t="s">
        <v>183</v>
      </c>
      <c r="J11" s="55"/>
      <c r="K11" s="50"/>
      <c r="L11" s="56"/>
    </row>
    <row r="12" spans="1:13" ht="21.95" customHeight="1" x14ac:dyDescent="0.25">
      <c r="A12" s="93"/>
      <c r="B12" s="93"/>
      <c r="C12" s="91"/>
      <c r="D12" s="90"/>
      <c r="E12" s="91"/>
      <c r="F12" s="33" t="s">
        <v>153</v>
      </c>
      <c r="G12" s="32" t="s">
        <v>188</v>
      </c>
      <c r="H12" s="66">
        <v>1</v>
      </c>
      <c r="I12" s="32" t="s">
        <v>180</v>
      </c>
      <c r="J12" s="55"/>
      <c r="K12" s="50"/>
      <c r="L12" s="56"/>
    </row>
    <row r="13" spans="1:13" ht="21.95" customHeight="1" x14ac:dyDescent="0.25">
      <c r="A13" s="34" t="s">
        <v>40</v>
      </c>
      <c r="B13" s="30" t="s">
        <v>138</v>
      </c>
      <c r="C13" s="26"/>
      <c r="D13" s="72"/>
      <c r="E13" s="29"/>
      <c r="F13" s="33"/>
      <c r="G13" s="48"/>
      <c r="H13" s="65"/>
      <c r="I13" s="48"/>
      <c r="J13" s="53"/>
      <c r="K13" s="53"/>
      <c r="L13" s="54"/>
      <c r="M13" s="4"/>
    </row>
    <row r="14" spans="1:13" ht="21.95" customHeight="1" x14ac:dyDescent="0.25">
      <c r="A14" s="74" t="s">
        <v>5</v>
      </c>
      <c r="B14" s="35"/>
      <c r="C14" s="28"/>
      <c r="D14" s="64"/>
      <c r="E14" s="28"/>
      <c r="F14" s="23"/>
      <c r="G14" s="28"/>
      <c r="H14" s="64"/>
      <c r="I14" s="28"/>
      <c r="J14" s="51"/>
      <c r="K14" s="51"/>
      <c r="L14" s="52"/>
    </row>
    <row r="15" spans="1:13" ht="21.95" customHeight="1" x14ac:dyDescent="0.25">
      <c r="A15" s="94" t="s">
        <v>5</v>
      </c>
      <c r="B15" s="94" t="s">
        <v>5</v>
      </c>
      <c r="C15" s="91" t="s">
        <v>154</v>
      </c>
      <c r="D15" s="90">
        <v>3250</v>
      </c>
      <c r="E15" s="91" t="s">
        <v>181</v>
      </c>
      <c r="F15" s="33" t="s">
        <v>190</v>
      </c>
      <c r="G15" s="24" t="s">
        <v>288</v>
      </c>
      <c r="H15" s="67">
        <v>2.5000000000000001E-2</v>
      </c>
      <c r="I15" s="24" t="s">
        <v>183</v>
      </c>
      <c r="J15" s="49" t="s">
        <v>151</v>
      </c>
      <c r="K15" s="49" t="s">
        <v>152</v>
      </c>
      <c r="L15" s="56"/>
    </row>
    <row r="16" spans="1:13" ht="21.95" customHeight="1" x14ac:dyDescent="0.25">
      <c r="A16" s="94"/>
      <c r="B16" s="94"/>
      <c r="C16" s="91"/>
      <c r="D16" s="90"/>
      <c r="E16" s="91"/>
      <c r="F16" s="33" t="s">
        <v>191</v>
      </c>
      <c r="G16" s="24" t="s">
        <v>182</v>
      </c>
      <c r="H16" s="67">
        <v>3.2000000000000002E-3</v>
      </c>
      <c r="I16" s="24" t="s">
        <v>183</v>
      </c>
      <c r="J16" s="33"/>
      <c r="K16" s="49"/>
      <c r="L16" s="56"/>
    </row>
    <row r="17" spans="1:12" ht="21.95" customHeight="1" x14ac:dyDescent="0.25">
      <c r="A17" s="94"/>
      <c r="B17" s="94"/>
      <c r="C17" s="91"/>
      <c r="D17" s="90"/>
      <c r="E17" s="91"/>
      <c r="F17" s="33" t="s">
        <v>192</v>
      </c>
      <c r="G17" s="24" t="s">
        <v>182</v>
      </c>
      <c r="H17" s="67">
        <v>2.2000000000000001E-3</v>
      </c>
      <c r="I17" s="24" t="s">
        <v>183</v>
      </c>
      <c r="J17" s="49"/>
      <c r="K17" s="55"/>
      <c r="L17" s="56"/>
    </row>
    <row r="18" spans="1:12" ht="21.95" customHeight="1" x14ac:dyDescent="0.25">
      <c r="A18" s="94"/>
      <c r="B18" s="94"/>
      <c r="C18" s="91"/>
      <c r="D18" s="90"/>
      <c r="E18" s="91"/>
      <c r="F18" s="33" t="s">
        <v>193</v>
      </c>
      <c r="G18" s="24" t="s">
        <v>204</v>
      </c>
      <c r="H18" s="67">
        <v>1</v>
      </c>
      <c r="I18" s="24" t="s">
        <v>180</v>
      </c>
      <c r="J18" s="49" t="s">
        <v>108</v>
      </c>
      <c r="K18" s="55" t="s">
        <v>107</v>
      </c>
      <c r="L18" s="56"/>
    </row>
    <row r="19" spans="1:12" ht="21.95" customHeight="1" x14ac:dyDescent="0.25">
      <c r="A19" s="94"/>
      <c r="B19" s="94"/>
      <c r="C19" s="91"/>
      <c r="D19" s="90"/>
      <c r="E19" s="91"/>
      <c r="F19" s="33" t="s">
        <v>194</v>
      </c>
      <c r="G19" s="24" t="s">
        <v>185</v>
      </c>
      <c r="H19" s="67">
        <v>1.7600000000000001E-2</v>
      </c>
      <c r="I19" s="24" t="s">
        <v>183</v>
      </c>
      <c r="J19" s="49"/>
      <c r="K19" s="55"/>
      <c r="L19" s="56"/>
    </row>
    <row r="20" spans="1:12" ht="21.95" customHeight="1" x14ac:dyDescent="0.25">
      <c r="A20" s="94"/>
      <c r="B20" s="94"/>
      <c r="C20" s="91"/>
      <c r="D20" s="90"/>
      <c r="E20" s="91"/>
      <c r="F20" s="33" t="s">
        <v>195</v>
      </c>
      <c r="G20" s="32" t="s">
        <v>205</v>
      </c>
      <c r="H20" s="67">
        <v>1.1599999999999999</v>
      </c>
      <c r="I20" s="32" t="s">
        <v>180</v>
      </c>
      <c r="J20" s="49" t="s">
        <v>109</v>
      </c>
      <c r="K20" s="50" t="s">
        <v>110</v>
      </c>
      <c r="L20" s="56"/>
    </row>
    <row r="21" spans="1:12" ht="21.95" customHeight="1" x14ac:dyDescent="0.25">
      <c r="A21" s="94"/>
      <c r="B21" s="94"/>
      <c r="C21" s="91"/>
      <c r="D21" s="90"/>
      <c r="E21" s="91"/>
      <c r="F21" s="33" t="s">
        <v>153</v>
      </c>
      <c r="G21" s="49" t="s">
        <v>188</v>
      </c>
      <c r="H21" s="67">
        <v>1</v>
      </c>
      <c r="I21" s="49" t="s">
        <v>180</v>
      </c>
      <c r="J21" s="49"/>
      <c r="K21" s="55"/>
      <c r="L21" s="56"/>
    </row>
    <row r="22" spans="1:12" ht="21.95" customHeight="1" x14ac:dyDescent="0.25">
      <c r="A22" s="94"/>
      <c r="B22" s="94"/>
      <c r="C22" s="91"/>
      <c r="D22" s="90"/>
      <c r="E22" s="91"/>
      <c r="F22" s="33" t="s">
        <v>196</v>
      </c>
      <c r="G22" s="32" t="s">
        <v>182</v>
      </c>
      <c r="H22" s="67">
        <v>5.0000000000000001E-3</v>
      </c>
      <c r="I22" s="32" t="s">
        <v>183</v>
      </c>
      <c r="J22" s="49"/>
      <c r="K22" s="55"/>
      <c r="L22" s="56"/>
    </row>
    <row r="23" spans="1:12" ht="21.95" customHeight="1" x14ac:dyDescent="0.25">
      <c r="A23" s="94"/>
      <c r="B23" s="94"/>
      <c r="C23" s="91"/>
      <c r="D23" s="90"/>
      <c r="E23" s="91"/>
      <c r="F23" s="33" t="s">
        <v>197</v>
      </c>
      <c r="G23" s="32" t="s">
        <v>206</v>
      </c>
      <c r="H23" s="67">
        <v>1</v>
      </c>
      <c r="I23" s="32" t="s">
        <v>180</v>
      </c>
      <c r="J23" s="49" t="s">
        <v>109</v>
      </c>
      <c r="K23" s="50" t="s">
        <v>110</v>
      </c>
      <c r="L23" s="56"/>
    </row>
    <row r="24" spans="1:12" ht="21.95" customHeight="1" x14ac:dyDescent="0.25">
      <c r="A24" s="94"/>
      <c r="B24" s="94"/>
      <c r="C24" s="91"/>
      <c r="D24" s="90"/>
      <c r="E24" s="91"/>
      <c r="F24" s="33" t="s">
        <v>198</v>
      </c>
      <c r="G24" s="24" t="s">
        <v>207</v>
      </c>
      <c r="H24" s="67">
        <v>2</v>
      </c>
      <c r="I24" s="24" t="s">
        <v>180</v>
      </c>
      <c r="J24" s="49"/>
      <c r="K24" s="50"/>
      <c r="L24" s="56"/>
    </row>
    <row r="25" spans="1:12" ht="21.95" customHeight="1" x14ac:dyDescent="0.25">
      <c r="A25" s="94"/>
      <c r="B25" s="94"/>
      <c r="C25" s="91"/>
      <c r="D25" s="90"/>
      <c r="E25" s="91"/>
      <c r="F25" s="33" t="s">
        <v>203</v>
      </c>
      <c r="G25" s="24" t="s">
        <v>208</v>
      </c>
      <c r="H25" s="67">
        <v>1.1000000000000001</v>
      </c>
      <c r="I25" s="24" t="s">
        <v>209</v>
      </c>
      <c r="J25" s="49"/>
      <c r="K25" s="50"/>
      <c r="L25" s="56"/>
    </row>
    <row r="26" spans="1:12" ht="21.95" customHeight="1" x14ac:dyDescent="0.25">
      <c r="A26" s="94"/>
      <c r="B26" s="94"/>
      <c r="C26" s="91"/>
      <c r="D26" s="90"/>
      <c r="E26" s="91"/>
      <c r="F26" s="33" t="s">
        <v>202</v>
      </c>
      <c r="G26" s="24" t="s">
        <v>210</v>
      </c>
      <c r="H26" s="67">
        <v>0.38</v>
      </c>
      <c r="I26" s="24" t="s">
        <v>209</v>
      </c>
      <c r="J26" s="57"/>
      <c r="K26" s="50"/>
      <c r="L26" s="56"/>
    </row>
    <row r="27" spans="1:12" ht="21.95" customHeight="1" x14ac:dyDescent="0.25">
      <c r="A27" s="94"/>
      <c r="B27" s="94"/>
      <c r="C27" s="91" t="s">
        <v>189</v>
      </c>
      <c r="D27" s="90">
        <v>386</v>
      </c>
      <c r="E27" s="91" t="s">
        <v>181</v>
      </c>
      <c r="F27" s="33" t="s">
        <v>199</v>
      </c>
      <c r="G27" s="24" t="s">
        <v>288</v>
      </c>
      <c r="H27" s="67">
        <v>2.5000000000000001E-2</v>
      </c>
      <c r="I27" s="24" t="s">
        <v>183</v>
      </c>
      <c r="J27" s="49" t="s">
        <v>151</v>
      </c>
      <c r="K27" s="49" t="s">
        <v>152</v>
      </c>
      <c r="L27" s="56"/>
    </row>
    <row r="28" spans="1:12" ht="21.95" customHeight="1" x14ac:dyDescent="0.25">
      <c r="A28" s="94"/>
      <c r="B28" s="94"/>
      <c r="C28" s="91"/>
      <c r="D28" s="90"/>
      <c r="E28" s="91"/>
      <c r="F28" s="33" t="s">
        <v>201</v>
      </c>
      <c r="G28" s="24" t="s">
        <v>182</v>
      </c>
      <c r="H28" s="67">
        <v>3.2000000000000002E-3</v>
      </c>
      <c r="I28" s="24" t="s">
        <v>183</v>
      </c>
      <c r="J28" s="33"/>
      <c r="K28" s="49"/>
      <c r="L28" s="56"/>
    </row>
    <row r="29" spans="1:12" ht="21.95" customHeight="1" x14ac:dyDescent="0.25">
      <c r="A29" s="94"/>
      <c r="B29" s="94"/>
      <c r="C29" s="91"/>
      <c r="D29" s="90"/>
      <c r="E29" s="91"/>
      <c r="F29" s="33" t="s">
        <v>200</v>
      </c>
      <c r="G29" s="24" t="s">
        <v>182</v>
      </c>
      <c r="H29" s="67">
        <v>2.2000000000000001E-3</v>
      </c>
      <c r="I29" s="24" t="s">
        <v>183</v>
      </c>
      <c r="J29" s="55"/>
      <c r="K29" s="55"/>
      <c r="L29" s="56"/>
    </row>
    <row r="30" spans="1:12" ht="21.95" customHeight="1" x14ac:dyDescent="0.25">
      <c r="A30" s="94"/>
      <c r="B30" s="94"/>
      <c r="C30" s="91"/>
      <c r="D30" s="90"/>
      <c r="E30" s="91"/>
      <c r="F30" s="33" t="s">
        <v>193</v>
      </c>
      <c r="G30" s="24" t="s">
        <v>204</v>
      </c>
      <c r="H30" s="67">
        <v>1</v>
      </c>
      <c r="I30" s="24" t="s">
        <v>180</v>
      </c>
      <c r="J30" s="57" t="s">
        <v>108</v>
      </c>
      <c r="K30" s="55" t="s">
        <v>107</v>
      </c>
      <c r="L30" s="56"/>
    </row>
    <row r="31" spans="1:12" ht="21.95" customHeight="1" x14ac:dyDescent="0.25">
      <c r="A31" s="94"/>
      <c r="B31" s="94"/>
      <c r="C31" s="91"/>
      <c r="D31" s="90"/>
      <c r="E31" s="91"/>
      <c r="F31" s="33" t="s">
        <v>194</v>
      </c>
      <c r="G31" s="24" t="s">
        <v>185</v>
      </c>
      <c r="H31" s="67">
        <v>1.7600000000000001E-2</v>
      </c>
      <c r="I31" s="24" t="s">
        <v>183</v>
      </c>
      <c r="J31" s="55"/>
      <c r="K31" s="55"/>
      <c r="L31" s="56"/>
    </row>
    <row r="32" spans="1:12" ht="21.95" customHeight="1" x14ac:dyDescent="0.25">
      <c r="A32" s="86" t="s">
        <v>37</v>
      </c>
      <c r="B32" s="30" t="s">
        <v>138</v>
      </c>
      <c r="C32" s="30"/>
      <c r="D32" s="73"/>
      <c r="E32" s="30"/>
      <c r="F32" s="32"/>
      <c r="G32" s="32"/>
      <c r="H32" s="66"/>
      <c r="I32" s="32"/>
      <c r="J32" s="55"/>
      <c r="K32" s="55"/>
      <c r="L32" s="56"/>
    </row>
    <row r="33" spans="1:12" ht="21.95" customHeight="1" x14ac:dyDescent="0.25">
      <c r="A33" s="86" t="s">
        <v>6</v>
      </c>
      <c r="B33" s="30" t="s">
        <v>138</v>
      </c>
      <c r="C33" s="30"/>
      <c r="D33" s="73"/>
      <c r="E33" s="30"/>
      <c r="F33" s="33"/>
      <c r="G33" s="32"/>
      <c r="H33" s="66"/>
      <c r="I33" s="32"/>
      <c r="J33" s="55"/>
      <c r="K33" s="55"/>
      <c r="L33" s="56"/>
    </row>
    <row r="34" spans="1:12" ht="21.95" customHeight="1" x14ac:dyDescent="0.25">
      <c r="A34" s="74" t="s">
        <v>7</v>
      </c>
      <c r="B34" s="35"/>
      <c r="C34" s="28"/>
      <c r="D34" s="64"/>
      <c r="E34" s="28"/>
      <c r="F34" s="23"/>
      <c r="G34" s="28"/>
      <c r="H34" s="64"/>
      <c r="I34" s="28"/>
      <c r="J34" s="51"/>
      <c r="K34" s="51"/>
      <c r="L34" s="52"/>
    </row>
    <row r="35" spans="1:12" ht="21.95" customHeight="1" x14ac:dyDescent="0.25">
      <c r="A35" s="93" t="s">
        <v>9</v>
      </c>
      <c r="B35" s="93" t="s">
        <v>211</v>
      </c>
      <c r="C35" s="91" t="s">
        <v>145</v>
      </c>
      <c r="D35" s="90">
        <v>941</v>
      </c>
      <c r="E35" s="91" t="s">
        <v>181</v>
      </c>
      <c r="F35" s="33" t="s">
        <v>202</v>
      </c>
      <c r="G35" s="24" t="s">
        <v>210</v>
      </c>
      <c r="H35" s="67">
        <v>0.38</v>
      </c>
      <c r="I35" s="24" t="s">
        <v>209</v>
      </c>
      <c r="J35" s="57"/>
      <c r="K35" s="50"/>
      <c r="L35" s="56"/>
    </row>
    <row r="36" spans="1:12" ht="21.95" customHeight="1" x14ac:dyDescent="0.25">
      <c r="A36" s="93"/>
      <c r="B36" s="93"/>
      <c r="C36" s="91"/>
      <c r="D36" s="90"/>
      <c r="E36" s="91"/>
      <c r="F36" s="33" t="s">
        <v>203</v>
      </c>
      <c r="G36" s="24" t="s">
        <v>208</v>
      </c>
      <c r="H36" s="67">
        <v>2.2000000000000002</v>
      </c>
      <c r="I36" s="24" t="s">
        <v>209</v>
      </c>
      <c r="J36" s="57"/>
      <c r="K36" s="50"/>
      <c r="L36" s="56"/>
    </row>
    <row r="37" spans="1:12" s="14" customFormat="1" ht="21.95" customHeight="1" x14ac:dyDescent="0.25">
      <c r="A37" s="93"/>
      <c r="B37" s="93"/>
      <c r="C37" s="91"/>
      <c r="D37" s="90"/>
      <c r="E37" s="91"/>
      <c r="F37" s="33" t="s">
        <v>215</v>
      </c>
      <c r="G37" s="24" t="s">
        <v>216</v>
      </c>
      <c r="H37" s="67">
        <v>2</v>
      </c>
      <c r="I37" s="24" t="s">
        <v>180</v>
      </c>
      <c r="J37" s="33"/>
      <c r="K37" s="57"/>
      <c r="L37" s="58"/>
    </row>
    <row r="38" spans="1:12" s="14" customFormat="1" ht="21.95" customHeight="1" x14ac:dyDescent="0.25">
      <c r="A38" s="93"/>
      <c r="B38" s="93"/>
      <c r="C38" s="91"/>
      <c r="D38" s="90"/>
      <c r="E38" s="91"/>
      <c r="F38" s="24" t="s">
        <v>212</v>
      </c>
      <c r="G38" s="33" t="s">
        <v>105</v>
      </c>
      <c r="H38" s="67">
        <v>6.4799999999999996E-3</v>
      </c>
      <c r="I38" s="32" t="s">
        <v>183</v>
      </c>
      <c r="J38" s="55"/>
      <c r="K38" s="55"/>
      <c r="L38" s="58"/>
    </row>
    <row r="39" spans="1:12" s="14" customFormat="1" ht="21.95" customHeight="1" x14ac:dyDescent="0.25">
      <c r="A39" s="93"/>
      <c r="B39" s="93"/>
      <c r="C39" s="91"/>
      <c r="D39" s="90"/>
      <c r="E39" s="91"/>
      <c r="F39" s="33" t="s">
        <v>214</v>
      </c>
      <c r="G39" s="32" t="s">
        <v>217</v>
      </c>
      <c r="H39" s="66">
        <v>1</v>
      </c>
      <c r="I39" s="32" t="s">
        <v>180</v>
      </c>
      <c r="J39" s="33" t="s">
        <v>109</v>
      </c>
      <c r="K39" s="50" t="s">
        <v>110</v>
      </c>
      <c r="L39" s="58"/>
    </row>
    <row r="40" spans="1:12" s="14" customFormat="1" ht="21.95" customHeight="1" x14ac:dyDescent="0.25">
      <c r="A40" s="93"/>
      <c r="B40" s="93"/>
      <c r="C40" s="91"/>
      <c r="D40" s="90"/>
      <c r="E40" s="91"/>
      <c r="F40" s="33" t="s">
        <v>213</v>
      </c>
      <c r="G40" s="24" t="s">
        <v>207</v>
      </c>
      <c r="H40" s="67">
        <v>1</v>
      </c>
      <c r="I40" s="24" t="s">
        <v>180</v>
      </c>
      <c r="J40" s="33"/>
      <c r="K40" s="50"/>
      <c r="L40" s="58"/>
    </row>
    <row r="41" spans="1:12" s="14" customFormat="1" ht="21.95" customHeight="1" x14ac:dyDescent="0.25">
      <c r="A41" s="93"/>
      <c r="B41" s="93"/>
      <c r="C41" s="91"/>
      <c r="D41" s="90"/>
      <c r="E41" s="91"/>
      <c r="F41" s="33" t="s">
        <v>141</v>
      </c>
      <c r="G41" s="32" t="s">
        <v>97</v>
      </c>
      <c r="H41" s="66"/>
      <c r="I41" s="32"/>
      <c r="J41" s="33"/>
      <c r="K41" s="50"/>
      <c r="L41" s="58"/>
    </row>
    <row r="42" spans="1:12" s="14" customFormat="1" ht="21.95" customHeight="1" x14ac:dyDescent="0.25">
      <c r="A42" s="93"/>
      <c r="B42" s="93"/>
      <c r="C42" s="91"/>
      <c r="D42" s="90"/>
      <c r="E42" s="91"/>
      <c r="F42" s="33" t="s">
        <v>213</v>
      </c>
      <c r="G42" s="24" t="s">
        <v>207</v>
      </c>
      <c r="H42" s="67">
        <v>1</v>
      </c>
      <c r="I42" s="24" t="s">
        <v>180</v>
      </c>
      <c r="J42" s="55"/>
      <c r="K42" s="55"/>
      <c r="L42" s="58"/>
    </row>
    <row r="43" spans="1:12" s="14" customFormat="1" ht="21.95" customHeight="1" x14ac:dyDescent="0.25">
      <c r="A43" s="93"/>
      <c r="B43" s="93"/>
      <c r="C43" s="91"/>
      <c r="D43" s="90"/>
      <c r="E43" s="91"/>
      <c r="F43" s="24" t="s">
        <v>212</v>
      </c>
      <c r="G43" s="33" t="s">
        <v>105</v>
      </c>
      <c r="H43" s="67">
        <v>6.4799999999999996E-3</v>
      </c>
      <c r="I43" s="32" t="s">
        <v>183</v>
      </c>
      <c r="J43" s="55"/>
      <c r="K43" s="55"/>
      <c r="L43" s="58"/>
    </row>
    <row r="44" spans="1:12" s="14" customFormat="1" ht="21.95" customHeight="1" x14ac:dyDescent="0.25">
      <c r="A44" s="93"/>
      <c r="B44" s="93"/>
      <c r="C44" s="91"/>
      <c r="D44" s="90"/>
      <c r="E44" s="91"/>
      <c r="F44" s="33" t="s">
        <v>214</v>
      </c>
      <c r="G44" s="87" t="s">
        <v>217</v>
      </c>
      <c r="H44" s="66">
        <v>1</v>
      </c>
      <c r="I44" s="87" t="s">
        <v>180</v>
      </c>
      <c r="J44" s="33" t="s">
        <v>109</v>
      </c>
      <c r="K44" s="50" t="s">
        <v>110</v>
      </c>
      <c r="L44" s="58"/>
    </row>
    <row r="45" spans="1:12" s="14" customFormat="1" ht="21.95" customHeight="1" x14ac:dyDescent="0.25">
      <c r="A45" s="93"/>
      <c r="B45" s="93"/>
      <c r="C45" s="91"/>
      <c r="D45" s="90"/>
      <c r="E45" s="91"/>
      <c r="F45" s="33" t="s">
        <v>215</v>
      </c>
      <c r="G45" s="24" t="s">
        <v>216</v>
      </c>
      <c r="H45" s="67">
        <v>2</v>
      </c>
      <c r="I45" s="24" t="s">
        <v>180</v>
      </c>
      <c r="J45" s="33"/>
      <c r="K45" s="57"/>
      <c r="L45" s="58"/>
    </row>
    <row r="46" spans="1:12" ht="21.95" customHeight="1" x14ac:dyDescent="0.25">
      <c r="A46" s="93"/>
      <c r="B46" s="93"/>
      <c r="C46" s="91"/>
      <c r="D46" s="90"/>
      <c r="E46" s="91"/>
      <c r="F46" s="33" t="s">
        <v>203</v>
      </c>
      <c r="G46" s="24" t="s">
        <v>208</v>
      </c>
      <c r="H46" s="67">
        <v>2.2000000000000002</v>
      </c>
      <c r="I46" s="24" t="s">
        <v>209</v>
      </c>
      <c r="J46" s="57"/>
      <c r="K46" s="50"/>
      <c r="L46" s="56"/>
    </row>
    <row r="47" spans="1:12" ht="21.95" customHeight="1" x14ac:dyDescent="0.25">
      <c r="A47" s="93"/>
      <c r="B47" s="93"/>
      <c r="C47" s="91"/>
      <c r="D47" s="90"/>
      <c r="E47" s="91"/>
      <c r="F47" s="33" t="s">
        <v>202</v>
      </c>
      <c r="G47" s="24" t="s">
        <v>210</v>
      </c>
      <c r="H47" s="67">
        <v>0.38</v>
      </c>
      <c r="I47" s="24" t="s">
        <v>209</v>
      </c>
      <c r="J47" s="57"/>
      <c r="K47" s="50"/>
      <c r="L47" s="56"/>
    </row>
    <row r="48" spans="1:12" s="14" customFormat="1" ht="21.95" customHeight="1" x14ac:dyDescent="0.25">
      <c r="A48" s="93" t="s">
        <v>142</v>
      </c>
      <c r="B48" s="93" t="s">
        <v>218</v>
      </c>
      <c r="C48" s="26" t="s">
        <v>144</v>
      </c>
      <c r="D48" s="72">
        <v>1538</v>
      </c>
      <c r="E48" s="29" t="s">
        <v>181</v>
      </c>
      <c r="F48" s="33" t="s">
        <v>219</v>
      </c>
      <c r="G48" s="32" t="s">
        <v>92</v>
      </c>
      <c r="H48" s="66">
        <v>0.6</v>
      </c>
      <c r="I48" s="32" t="s">
        <v>180</v>
      </c>
      <c r="J48" s="55" t="s">
        <v>112</v>
      </c>
      <c r="K48" s="50" t="s">
        <v>111</v>
      </c>
      <c r="L48" s="58"/>
    </row>
    <row r="49" spans="1:14" s="14" customFormat="1" ht="21.95" customHeight="1" x14ac:dyDescent="0.25">
      <c r="A49" s="93"/>
      <c r="B49" s="93"/>
      <c r="C49" s="91" t="s">
        <v>143</v>
      </c>
      <c r="D49" s="90">
        <v>423</v>
      </c>
      <c r="E49" s="91" t="s">
        <v>181</v>
      </c>
      <c r="F49" s="33" t="s">
        <v>220</v>
      </c>
      <c r="G49" s="24" t="s">
        <v>222</v>
      </c>
      <c r="H49" s="67">
        <v>1</v>
      </c>
      <c r="I49" s="24" t="s">
        <v>180</v>
      </c>
      <c r="J49" s="33"/>
      <c r="K49" s="57"/>
      <c r="L49" s="58"/>
      <c r="N49" s="6"/>
    </row>
    <row r="50" spans="1:14" s="14" customFormat="1" ht="21.95" customHeight="1" x14ac:dyDescent="0.25">
      <c r="A50" s="93"/>
      <c r="B50" s="93"/>
      <c r="C50" s="91"/>
      <c r="D50" s="90"/>
      <c r="E50" s="91"/>
      <c r="F50" s="33" t="s">
        <v>221</v>
      </c>
      <c r="G50" s="24" t="s">
        <v>223</v>
      </c>
      <c r="H50" s="67">
        <v>5</v>
      </c>
      <c r="I50" s="24" t="s">
        <v>209</v>
      </c>
      <c r="J50" s="33"/>
      <c r="K50" s="57"/>
      <c r="L50" s="58"/>
    </row>
    <row r="51" spans="1:14" s="14" customFormat="1" ht="21.95" customHeight="1" x14ac:dyDescent="0.25">
      <c r="A51" s="93"/>
      <c r="B51" s="93"/>
      <c r="C51" s="93" t="s">
        <v>164</v>
      </c>
      <c r="D51" s="90">
        <v>1115</v>
      </c>
      <c r="E51" s="91" t="s">
        <v>181</v>
      </c>
      <c r="F51" s="33" t="s">
        <v>203</v>
      </c>
      <c r="G51" s="24" t="s">
        <v>208</v>
      </c>
      <c r="H51" s="67">
        <v>2.2000000000000002</v>
      </c>
      <c r="I51" s="24" t="s">
        <v>209</v>
      </c>
      <c r="J51" s="33"/>
      <c r="K51" s="57"/>
      <c r="L51" s="58"/>
    </row>
    <row r="52" spans="1:14" ht="21.95" customHeight="1" x14ac:dyDescent="0.25">
      <c r="A52" s="93"/>
      <c r="B52" s="93"/>
      <c r="C52" s="93"/>
      <c r="D52" s="90"/>
      <c r="E52" s="91"/>
      <c r="F52" s="33" t="s">
        <v>202</v>
      </c>
      <c r="G52" s="24" t="s">
        <v>210</v>
      </c>
      <c r="H52" s="67">
        <v>0.38</v>
      </c>
      <c r="I52" s="24" t="s">
        <v>209</v>
      </c>
      <c r="J52" s="55"/>
      <c r="K52" s="50"/>
      <c r="L52" s="56"/>
    </row>
    <row r="53" spans="1:14" ht="21.95" customHeight="1" x14ac:dyDescent="0.25">
      <c r="A53" s="93"/>
      <c r="B53" s="88" t="s">
        <v>295</v>
      </c>
      <c r="C53" s="91" t="s">
        <v>224</v>
      </c>
      <c r="D53" s="90">
        <v>1655</v>
      </c>
      <c r="E53" s="91" t="s">
        <v>181</v>
      </c>
      <c r="F53" s="33" t="s">
        <v>202</v>
      </c>
      <c r="G53" s="24" t="s">
        <v>210</v>
      </c>
      <c r="H53" s="67">
        <v>0.38</v>
      </c>
      <c r="I53" s="24" t="s">
        <v>209</v>
      </c>
      <c r="J53" s="55"/>
      <c r="K53" s="50"/>
      <c r="L53" s="56"/>
    </row>
    <row r="54" spans="1:14" ht="21.95" customHeight="1" x14ac:dyDescent="0.25">
      <c r="A54" s="93"/>
      <c r="B54" s="88"/>
      <c r="C54" s="91"/>
      <c r="D54" s="90"/>
      <c r="E54" s="91"/>
      <c r="F54" s="33" t="s">
        <v>203</v>
      </c>
      <c r="G54" s="24" t="s">
        <v>208</v>
      </c>
      <c r="H54" s="67">
        <v>0.55000000000000004</v>
      </c>
      <c r="I54" s="24" t="s">
        <v>209</v>
      </c>
      <c r="J54" s="55"/>
      <c r="K54" s="50"/>
      <c r="L54" s="56"/>
    </row>
    <row r="55" spans="1:14" ht="21.95" customHeight="1" x14ac:dyDescent="0.25">
      <c r="A55" s="93"/>
      <c r="B55" s="88"/>
      <c r="C55" s="91"/>
      <c r="D55" s="90"/>
      <c r="E55" s="91"/>
      <c r="F55" s="33" t="s">
        <v>227</v>
      </c>
      <c r="G55" s="50" t="s">
        <v>228</v>
      </c>
      <c r="H55" s="68">
        <v>2</v>
      </c>
      <c r="I55" s="50" t="s">
        <v>180</v>
      </c>
      <c r="J55" s="59" t="s">
        <v>113</v>
      </c>
      <c r="K55" s="59" t="s">
        <v>114</v>
      </c>
      <c r="L55" s="56"/>
    </row>
    <row r="56" spans="1:14" ht="21.95" customHeight="1" x14ac:dyDescent="0.25">
      <c r="A56" s="93"/>
      <c r="B56" s="88"/>
      <c r="C56" s="91"/>
      <c r="D56" s="90"/>
      <c r="E56" s="91"/>
      <c r="F56" s="33" t="s">
        <v>229</v>
      </c>
      <c r="G56" s="50" t="s">
        <v>230</v>
      </c>
      <c r="H56" s="68">
        <v>0.7</v>
      </c>
      <c r="I56" s="50" t="s">
        <v>180</v>
      </c>
      <c r="J56" s="59" t="s">
        <v>116</v>
      </c>
      <c r="K56" s="50" t="s">
        <v>115</v>
      </c>
      <c r="L56" s="56"/>
    </row>
    <row r="57" spans="1:14" ht="21.95" customHeight="1" x14ac:dyDescent="0.25">
      <c r="A57" s="93"/>
      <c r="B57" s="88"/>
      <c r="C57" s="91"/>
      <c r="D57" s="90"/>
      <c r="E57" s="91"/>
      <c r="F57" s="33" t="s">
        <v>231</v>
      </c>
      <c r="G57" s="50" t="s">
        <v>93</v>
      </c>
      <c r="H57" s="68">
        <v>1.2649999999999999</v>
      </c>
      <c r="I57" s="50" t="s">
        <v>209</v>
      </c>
      <c r="J57" s="59"/>
      <c r="K57" s="59"/>
      <c r="L57" s="56"/>
    </row>
    <row r="58" spans="1:14" ht="21.95" customHeight="1" x14ac:dyDescent="0.25">
      <c r="A58" s="93"/>
      <c r="B58" s="88"/>
      <c r="C58" s="91"/>
      <c r="D58" s="90"/>
      <c r="E58" s="91"/>
      <c r="F58" s="33" t="s">
        <v>227</v>
      </c>
      <c r="G58" s="50" t="s">
        <v>228</v>
      </c>
      <c r="H58" s="68">
        <v>2</v>
      </c>
      <c r="I58" s="50" t="s">
        <v>180</v>
      </c>
      <c r="J58" s="59" t="s">
        <v>113</v>
      </c>
      <c r="K58" s="59" t="s">
        <v>114</v>
      </c>
      <c r="L58" s="56"/>
    </row>
    <row r="59" spans="1:14" ht="21.95" customHeight="1" x14ac:dyDescent="0.25">
      <c r="A59" s="93"/>
      <c r="B59" s="88"/>
      <c r="C59" s="91"/>
      <c r="D59" s="90"/>
      <c r="E59" s="91"/>
      <c r="F59" s="33" t="s">
        <v>203</v>
      </c>
      <c r="G59" s="24" t="s">
        <v>208</v>
      </c>
      <c r="H59" s="67">
        <v>0.55000000000000004</v>
      </c>
      <c r="I59" s="24" t="s">
        <v>209</v>
      </c>
      <c r="J59" s="59"/>
      <c r="K59" s="59"/>
      <c r="L59" s="56"/>
    </row>
    <row r="60" spans="1:14" ht="21.95" customHeight="1" x14ac:dyDescent="0.25">
      <c r="A60" s="93"/>
      <c r="B60" s="88"/>
      <c r="C60" s="91"/>
      <c r="D60" s="90"/>
      <c r="E60" s="91"/>
      <c r="F60" s="33" t="s">
        <v>202</v>
      </c>
      <c r="G60" s="24" t="s">
        <v>210</v>
      </c>
      <c r="H60" s="67">
        <v>0.38</v>
      </c>
      <c r="I60" s="24" t="s">
        <v>209</v>
      </c>
      <c r="J60" s="59"/>
      <c r="K60" s="59"/>
      <c r="L60" s="56"/>
    </row>
    <row r="61" spans="1:14" ht="21.95" customHeight="1" x14ac:dyDescent="0.25">
      <c r="A61" s="93"/>
      <c r="B61" s="88"/>
      <c r="C61" s="91" t="s">
        <v>232</v>
      </c>
      <c r="D61" s="90">
        <v>148</v>
      </c>
      <c r="E61" s="91" t="s">
        <v>181</v>
      </c>
      <c r="F61" s="33" t="s">
        <v>202</v>
      </c>
      <c r="G61" s="24" t="s">
        <v>210</v>
      </c>
      <c r="H61" s="67">
        <v>0.38</v>
      </c>
      <c r="I61" s="24" t="s">
        <v>209</v>
      </c>
      <c r="J61" s="55"/>
      <c r="K61" s="50"/>
      <c r="L61" s="56"/>
    </row>
    <row r="62" spans="1:14" ht="21.95" customHeight="1" x14ac:dyDescent="0.25">
      <c r="A62" s="93"/>
      <c r="B62" s="88"/>
      <c r="C62" s="91"/>
      <c r="D62" s="90"/>
      <c r="E62" s="91"/>
      <c r="F62" s="33" t="s">
        <v>203</v>
      </c>
      <c r="G62" s="24" t="s">
        <v>208</v>
      </c>
      <c r="H62" s="67">
        <v>0.55000000000000004</v>
      </c>
      <c r="I62" s="24" t="s">
        <v>209</v>
      </c>
      <c r="J62" s="55"/>
      <c r="K62" s="50"/>
      <c r="L62" s="56"/>
    </row>
    <row r="63" spans="1:14" ht="21.95" customHeight="1" x14ac:dyDescent="0.25">
      <c r="A63" s="93"/>
      <c r="B63" s="88"/>
      <c r="C63" s="91"/>
      <c r="D63" s="90"/>
      <c r="E63" s="91"/>
      <c r="F63" s="33" t="s">
        <v>227</v>
      </c>
      <c r="G63" s="50" t="s">
        <v>228</v>
      </c>
      <c r="H63" s="68">
        <v>2</v>
      </c>
      <c r="I63" s="50" t="s">
        <v>180</v>
      </c>
      <c r="J63" s="59" t="s">
        <v>113</v>
      </c>
      <c r="K63" s="59" t="s">
        <v>114</v>
      </c>
      <c r="L63" s="56"/>
    </row>
    <row r="64" spans="1:14" ht="21.95" customHeight="1" x14ac:dyDescent="0.25">
      <c r="A64" s="93"/>
      <c r="B64" s="88"/>
      <c r="C64" s="91"/>
      <c r="D64" s="90"/>
      <c r="E64" s="91"/>
      <c r="F64" s="33" t="s">
        <v>229</v>
      </c>
      <c r="G64" s="50" t="s">
        <v>230</v>
      </c>
      <c r="H64" s="68">
        <v>0.7</v>
      </c>
      <c r="I64" s="50" t="s">
        <v>180</v>
      </c>
      <c r="J64" s="59" t="s">
        <v>116</v>
      </c>
      <c r="K64" s="50" t="s">
        <v>115</v>
      </c>
      <c r="L64" s="56"/>
    </row>
    <row r="65" spans="1:12" ht="21.95" customHeight="1" x14ac:dyDescent="0.25">
      <c r="A65" s="93"/>
      <c r="B65" s="88"/>
      <c r="C65" s="91"/>
      <c r="D65" s="90"/>
      <c r="E65" s="91"/>
      <c r="F65" s="33" t="s">
        <v>231</v>
      </c>
      <c r="G65" s="50" t="s">
        <v>93</v>
      </c>
      <c r="H65" s="68">
        <v>1.2649999999999999</v>
      </c>
      <c r="I65" s="50" t="s">
        <v>209</v>
      </c>
      <c r="J65" s="59"/>
      <c r="K65" s="59"/>
      <c r="L65" s="56"/>
    </row>
    <row r="66" spans="1:12" ht="21.95" customHeight="1" x14ac:dyDescent="0.25">
      <c r="A66" s="93"/>
      <c r="B66" s="88"/>
      <c r="C66" s="91" t="s">
        <v>226</v>
      </c>
      <c r="D66" s="90">
        <v>491</v>
      </c>
      <c r="E66" s="91" t="s">
        <v>181</v>
      </c>
      <c r="F66" s="33" t="s">
        <v>202</v>
      </c>
      <c r="G66" s="24" t="s">
        <v>210</v>
      </c>
      <c r="H66" s="67">
        <v>0.38</v>
      </c>
      <c r="I66" s="24" t="s">
        <v>209</v>
      </c>
      <c r="J66" s="59"/>
      <c r="K66" s="59"/>
      <c r="L66" s="56"/>
    </row>
    <row r="67" spans="1:12" ht="21.95" customHeight="1" x14ac:dyDescent="0.25">
      <c r="A67" s="93"/>
      <c r="B67" s="88"/>
      <c r="C67" s="91"/>
      <c r="D67" s="90"/>
      <c r="E67" s="91"/>
      <c r="F67" s="33" t="s">
        <v>203</v>
      </c>
      <c r="G67" s="24" t="s">
        <v>208</v>
      </c>
      <c r="H67" s="67">
        <v>0.55000000000000004</v>
      </c>
      <c r="I67" s="24" t="s">
        <v>209</v>
      </c>
      <c r="J67" s="59"/>
      <c r="K67" s="59"/>
      <c r="L67" s="56"/>
    </row>
    <row r="68" spans="1:12" ht="21.95" customHeight="1" x14ac:dyDescent="0.25">
      <c r="A68" s="93"/>
      <c r="B68" s="88"/>
      <c r="C68" s="91"/>
      <c r="D68" s="90"/>
      <c r="E68" s="91"/>
      <c r="F68" s="33" t="s">
        <v>227</v>
      </c>
      <c r="G68" s="50" t="s">
        <v>228</v>
      </c>
      <c r="H68" s="68">
        <v>2</v>
      </c>
      <c r="I68" s="50" t="s">
        <v>180</v>
      </c>
      <c r="J68" s="59" t="s">
        <v>113</v>
      </c>
      <c r="K68" s="59" t="s">
        <v>114</v>
      </c>
      <c r="L68" s="56"/>
    </row>
    <row r="69" spans="1:12" ht="21.95" customHeight="1" x14ac:dyDescent="0.25">
      <c r="A69" s="93"/>
      <c r="B69" s="88"/>
      <c r="C69" s="91"/>
      <c r="D69" s="90"/>
      <c r="E69" s="91"/>
      <c r="F69" s="33" t="s">
        <v>233</v>
      </c>
      <c r="G69" s="24" t="s">
        <v>182</v>
      </c>
      <c r="H69" s="67">
        <v>2E-3</v>
      </c>
      <c r="I69" s="24" t="s">
        <v>183</v>
      </c>
      <c r="J69" s="55"/>
      <c r="K69" s="55"/>
      <c r="L69" s="56"/>
    </row>
    <row r="70" spans="1:12" ht="21.95" customHeight="1" x14ac:dyDescent="0.25">
      <c r="A70" s="34" t="s">
        <v>36</v>
      </c>
      <c r="B70" s="30" t="s">
        <v>138</v>
      </c>
      <c r="C70" s="30"/>
      <c r="D70" s="73"/>
      <c r="E70" s="30"/>
      <c r="F70" s="32"/>
      <c r="G70" s="32"/>
      <c r="H70" s="66"/>
      <c r="I70" s="32"/>
      <c r="J70" s="55"/>
      <c r="K70" s="55"/>
      <c r="L70" s="56"/>
    </row>
    <row r="71" spans="1:12" ht="21.95" customHeight="1" x14ac:dyDescent="0.25">
      <c r="A71" s="34" t="s">
        <v>35</v>
      </c>
      <c r="B71" s="30" t="s">
        <v>138</v>
      </c>
      <c r="C71" s="30"/>
      <c r="D71" s="73"/>
      <c r="E71" s="30"/>
      <c r="F71" s="32"/>
      <c r="G71" s="32"/>
      <c r="H71" s="66"/>
      <c r="I71" s="32"/>
      <c r="J71" s="55"/>
      <c r="K71" s="55"/>
      <c r="L71" s="56"/>
    </row>
    <row r="72" spans="1:12" ht="21.95" customHeight="1" x14ac:dyDescent="0.25">
      <c r="A72" s="35" t="s">
        <v>18</v>
      </c>
      <c r="B72" s="35"/>
      <c r="C72" s="28"/>
      <c r="D72" s="64"/>
      <c r="E72" s="28"/>
      <c r="F72" s="23"/>
      <c r="G72" s="28"/>
      <c r="H72" s="64"/>
      <c r="I72" s="28"/>
      <c r="J72" s="51"/>
      <c r="K72" s="51"/>
      <c r="L72" s="52"/>
    </row>
    <row r="73" spans="1:12" ht="21.95" customHeight="1" x14ac:dyDescent="0.25">
      <c r="A73" s="93" t="s">
        <v>19</v>
      </c>
      <c r="B73" s="93" t="s">
        <v>19</v>
      </c>
      <c r="C73" s="91" t="s">
        <v>234</v>
      </c>
      <c r="D73" s="90">
        <v>1020</v>
      </c>
      <c r="E73" s="91" t="s">
        <v>181</v>
      </c>
      <c r="F73" s="33" t="s">
        <v>128</v>
      </c>
      <c r="G73" s="32" t="s">
        <v>128</v>
      </c>
      <c r="H73" s="66">
        <v>0.86</v>
      </c>
      <c r="I73" s="32" t="s">
        <v>180</v>
      </c>
      <c r="J73" s="55"/>
      <c r="K73" s="55"/>
      <c r="L73" s="56"/>
    </row>
    <row r="74" spans="1:12" ht="21.95" customHeight="1" x14ac:dyDescent="0.25">
      <c r="A74" s="93"/>
      <c r="B74" s="93"/>
      <c r="C74" s="91"/>
      <c r="D74" s="90"/>
      <c r="E74" s="91"/>
      <c r="F74" s="33" t="s">
        <v>129</v>
      </c>
      <c r="G74" s="33" t="s">
        <v>129</v>
      </c>
      <c r="H74" s="66">
        <v>2.87</v>
      </c>
      <c r="I74" s="32" t="s">
        <v>235</v>
      </c>
      <c r="J74" s="55"/>
      <c r="K74" s="55"/>
      <c r="L74" s="56"/>
    </row>
    <row r="75" spans="1:12" ht="21.95" customHeight="1" x14ac:dyDescent="0.25">
      <c r="A75" s="93"/>
      <c r="B75" s="93"/>
      <c r="C75" s="91"/>
      <c r="D75" s="90"/>
      <c r="E75" s="91"/>
      <c r="F75" s="33" t="s">
        <v>130</v>
      </c>
      <c r="G75" s="33" t="s">
        <v>130</v>
      </c>
      <c r="H75" s="66">
        <v>2.76</v>
      </c>
      <c r="I75" s="32" t="s">
        <v>235</v>
      </c>
      <c r="J75" s="55"/>
      <c r="K75" s="55"/>
      <c r="L75" s="56"/>
    </row>
    <row r="76" spans="1:12" ht="21.95" customHeight="1" x14ac:dyDescent="0.25">
      <c r="A76" s="93"/>
      <c r="B76" s="93"/>
      <c r="C76" s="91"/>
      <c r="D76" s="90"/>
      <c r="E76" s="91"/>
      <c r="F76" s="33" t="s">
        <v>131</v>
      </c>
      <c r="G76" s="33" t="s">
        <v>131</v>
      </c>
      <c r="H76" s="66">
        <v>0.82799999999999996</v>
      </c>
      <c r="I76" s="32" t="s">
        <v>235</v>
      </c>
      <c r="J76" s="55"/>
      <c r="K76" s="55"/>
      <c r="L76" s="56"/>
    </row>
    <row r="77" spans="1:12" ht="21.95" customHeight="1" x14ac:dyDescent="0.25">
      <c r="A77" s="93"/>
      <c r="B77" s="93"/>
      <c r="C77" s="91"/>
      <c r="D77" s="90"/>
      <c r="E77" s="91"/>
      <c r="F77" s="33" t="s">
        <v>132</v>
      </c>
      <c r="G77" s="33" t="s">
        <v>132</v>
      </c>
      <c r="H77" s="66">
        <v>0.86099999999999999</v>
      </c>
      <c r="I77" s="32" t="s">
        <v>235</v>
      </c>
      <c r="J77" s="55"/>
      <c r="K77" s="55"/>
      <c r="L77" s="56"/>
    </row>
    <row r="78" spans="1:12" ht="21.95" customHeight="1" x14ac:dyDescent="0.25">
      <c r="A78" s="93" t="s">
        <v>161</v>
      </c>
      <c r="B78" s="93" t="s">
        <v>161</v>
      </c>
      <c r="C78" s="26" t="s">
        <v>163</v>
      </c>
      <c r="D78" s="72">
        <v>118</v>
      </c>
      <c r="E78" s="29" t="s">
        <v>181</v>
      </c>
      <c r="F78" s="33" t="s">
        <v>96</v>
      </c>
      <c r="G78" s="33" t="s">
        <v>96</v>
      </c>
      <c r="H78" s="66">
        <v>1</v>
      </c>
      <c r="I78" s="32" t="s">
        <v>180</v>
      </c>
      <c r="J78" s="55"/>
      <c r="K78" s="55"/>
      <c r="L78" s="56"/>
    </row>
    <row r="79" spans="1:12" ht="21.95" customHeight="1" x14ac:dyDescent="0.25">
      <c r="A79" s="93"/>
      <c r="B79" s="93"/>
      <c r="C79" s="91" t="s">
        <v>162</v>
      </c>
      <c r="D79" s="90">
        <v>489</v>
      </c>
      <c r="E79" s="91" t="s">
        <v>181</v>
      </c>
      <c r="F79" s="92" t="s">
        <v>133</v>
      </c>
      <c r="G79" s="33" t="s">
        <v>236</v>
      </c>
      <c r="H79" s="66">
        <v>33</v>
      </c>
      <c r="I79" s="32" t="s">
        <v>209</v>
      </c>
      <c r="J79" s="55"/>
      <c r="K79" s="55"/>
      <c r="L79" s="56"/>
    </row>
    <row r="80" spans="1:12" ht="21.95" customHeight="1" x14ac:dyDescent="0.25">
      <c r="A80" s="93"/>
      <c r="B80" s="93"/>
      <c r="C80" s="91"/>
      <c r="D80" s="90"/>
      <c r="E80" s="91"/>
      <c r="F80" s="92"/>
      <c r="G80" s="33" t="s">
        <v>182</v>
      </c>
      <c r="H80" s="66">
        <v>10</v>
      </c>
      <c r="I80" s="32" t="s">
        <v>209</v>
      </c>
      <c r="J80" s="55"/>
      <c r="K80" s="55"/>
      <c r="L80" s="56"/>
    </row>
    <row r="81" spans="1:12" ht="21.95" customHeight="1" x14ac:dyDescent="0.25">
      <c r="A81" s="93"/>
      <c r="B81" s="93"/>
      <c r="C81" s="91"/>
      <c r="D81" s="90"/>
      <c r="E81" s="91"/>
      <c r="F81" s="92"/>
      <c r="G81" s="33" t="s">
        <v>210</v>
      </c>
      <c r="H81" s="66">
        <v>0.35749999999999998</v>
      </c>
      <c r="I81" s="32" t="s">
        <v>209</v>
      </c>
      <c r="J81" s="55"/>
      <c r="K81" s="55"/>
      <c r="L81" s="56"/>
    </row>
    <row r="82" spans="1:12" ht="21.95" customHeight="1" x14ac:dyDescent="0.25">
      <c r="A82" s="93"/>
      <c r="B82" s="93"/>
      <c r="C82" s="91"/>
      <c r="D82" s="90"/>
      <c r="E82" s="91"/>
      <c r="F82" s="92"/>
      <c r="G82" s="32" t="s">
        <v>237</v>
      </c>
      <c r="H82" s="66">
        <v>1</v>
      </c>
      <c r="I82" s="32" t="s">
        <v>209</v>
      </c>
      <c r="J82" s="55"/>
      <c r="K82" s="55"/>
      <c r="L82" s="56"/>
    </row>
    <row r="83" spans="1:12" ht="21.95" customHeight="1" x14ac:dyDescent="0.25">
      <c r="A83" s="34" t="s">
        <v>20</v>
      </c>
      <c r="B83" s="30" t="s">
        <v>138</v>
      </c>
      <c r="C83" s="30"/>
      <c r="D83" s="73"/>
      <c r="E83" s="30"/>
      <c r="F83" s="25"/>
      <c r="G83" s="32"/>
      <c r="H83" s="66"/>
      <c r="I83" s="32"/>
      <c r="J83" s="55"/>
      <c r="K83" s="55"/>
      <c r="L83" s="56"/>
    </row>
    <row r="84" spans="1:12" ht="21.95" customHeight="1" x14ac:dyDescent="0.25">
      <c r="A84" s="34" t="s">
        <v>38</v>
      </c>
      <c r="B84" s="30" t="s">
        <v>138</v>
      </c>
      <c r="C84" s="30"/>
      <c r="D84" s="73"/>
      <c r="E84" s="30"/>
      <c r="F84" s="32"/>
      <c r="G84" s="32"/>
      <c r="H84" s="66"/>
      <c r="I84" s="32"/>
      <c r="J84" s="55"/>
      <c r="K84" s="55"/>
      <c r="L84" s="56"/>
    </row>
    <row r="85" spans="1:12" ht="21.95" customHeight="1" x14ac:dyDescent="0.25">
      <c r="A85" s="74" t="s">
        <v>34</v>
      </c>
      <c r="B85" s="35"/>
      <c r="C85" s="28"/>
      <c r="D85" s="64"/>
      <c r="E85" s="28"/>
      <c r="F85" s="23"/>
      <c r="G85" s="28"/>
      <c r="H85" s="64"/>
      <c r="I85" s="28"/>
      <c r="J85" s="51"/>
      <c r="K85" s="51"/>
      <c r="L85" s="52"/>
    </row>
    <row r="86" spans="1:12" ht="21.95" customHeight="1" x14ac:dyDescent="0.25">
      <c r="A86" s="88" t="s">
        <v>34</v>
      </c>
      <c r="B86" s="88" t="s">
        <v>239</v>
      </c>
      <c r="C86" s="91" t="s">
        <v>155</v>
      </c>
      <c r="D86" s="90">
        <v>308</v>
      </c>
      <c r="E86" s="91" t="s">
        <v>181</v>
      </c>
      <c r="F86" s="33" t="s">
        <v>249</v>
      </c>
      <c r="G86" s="32" t="s">
        <v>92</v>
      </c>
      <c r="H86" s="66">
        <v>0.6</v>
      </c>
      <c r="I86" s="32" t="s">
        <v>180</v>
      </c>
      <c r="J86" s="55" t="s">
        <v>112</v>
      </c>
      <c r="K86" s="50" t="s">
        <v>111</v>
      </c>
      <c r="L86" s="56"/>
    </row>
    <row r="87" spans="1:12" ht="21.95" customHeight="1" x14ac:dyDescent="0.25">
      <c r="A87" s="88"/>
      <c r="B87" s="88"/>
      <c r="C87" s="91"/>
      <c r="D87" s="90"/>
      <c r="E87" s="91"/>
      <c r="F87" s="33" t="s">
        <v>203</v>
      </c>
      <c r="G87" s="24" t="s">
        <v>208</v>
      </c>
      <c r="H87" s="67">
        <v>2</v>
      </c>
      <c r="I87" s="24" t="s">
        <v>209</v>
      </c>
      <c r="J87" s="55"/>
      <c r="K87" s="50"/>
      <c r="L87" s="56"/>
    </row>
    <row r="88" spans="1:12" ht="21.95" customHeight="1" x14ac:dyDescent="0.25">
      <c r="A88" s="88"/>
      <c r="B88" s="88"/>
      <c r="C88" s="91"/>
      <c r="D88" s="90"/>
      <c r="E88" s="91"/>
      <c r="F88" s="33" t="s">
        <v>202</v>
      </c>
      <c r="G88" s="24" t="s">
        <v>210</v>
      </c>
      <c r="H88" s="67">
        <v>0.38</v>
      </c>
      <c r="I88" s="24" t="s">
        <v>209</v>
      </c>
      <c r="J88" s="55"/>
      <c r="K88" s="50"/>
      <c r="L88" s="56"/>
    </row>
    <row r="89" spans="1:12" ht="21.95" customHeight="1" x14ac:dyDescent="0.25">
      <c r="A89" s="88"/>
      <c r="B89" s="88"/>
      <c r="C89" s="91" t="s">
        <v>156</v>
      </c>
      <c r="D89" s="90">
        <v>3878</v>
      </c>
      <c r="E89" s="91" t="s">
        <v>181</v>
      </c>
      <c r="F89" s="33" t="s">
        <v>250</v>
      </c>
      <c r="G89" s="32" t="s">
        <v>182</v>
      </c>
      <c r="H89" s="66">
        <v>3.6600000000000001E-3</v>
      </c>
      <c r="I89" s="32" t="s">
        <v>183</v>
      </c>
      <c r="J89" s="55"/>
      <c r="K89" s="50"/>
      <c r="L89" s="56"/>
    </row>
    <row r="90" spans="1:12" ht="21.95" customHeight="1" x14ac:dyDescent="0.25">
      <c r="A90" s="88"/>
      <c r="B90" s="88"/>
      <c r="C90" s="91"/>
      <c r="D90" s="90"/>
      <c r="E90" s="91"/>
      <c r="F90" s="33" t="s">
        <v>251</v>
      </c>
      <c r="G90" s="32" t="s">
        <v>207</v>
      </c>
      <c r="H90" s="66">
        <v>2</v>
      </c>
      <c r="I90" s="32" t="s">
        <v>180</v>
      </c>
      <c r="J90" s="55"/>
      <c r="K90" s="50"/>
      <c r="L90" s="56"/>
    </row>
    <row r="91" spans="1:12" ht="21.95" customHeight="1" x14ac:dyDescent="0.25">
      <c r="A91" s="88"/>
      <c r="B91" s="88"/>
      <c r="C91" s="91"/>
      <c r="D91" s="90"/>
      <c r="E91" s="91"/>
      <c r="F91" s="33" t="s">
        <v>203</v>
      </c>
      <c r="G91" s="24" t="s">
        <v>208</v>
      </c>
      <c r="H91" s="67">
        <v>1.1000000000000001</v>
      </c>
      <c r="I91" s="24" t="s">
        <v>209</v>
      </c>
      <c r="J91" s="55"/>
      <c r="K91" s="50"/>
      <c r="L91" s="56"/>
    </row>
    <row r="92" spans="1:12" ht="21.95" customHeight="1" x14ac:dyDescent="0.25">
      <c r="A92" s="88"/>
      <c r="B92" s="88"/>
      <c r="C92" s="91"/>
      <c r="D92" s="90"/>
      <c r="E92" s="91"/>
      <c r="F92" s="33" t="s">
        <v>202</v>
      </c>
      <c r="G92" s="24" t="s">
        <v>210</v>
      </c>
      <c r="H92" s="67">
        <v>0.38</v>
      </c>
      <c r="I92" s="24" t="s">
        <v>209</v>
      </c>
      <c r="J92" s="55"/>
      <c r="K92" s="50"/>
      <c r="L92" s="56"/>
    </row>
    <row r="93" spans="1:12" ht="21.95" customHeight="1" x14ac:dyDescent="0.25">
      <c r="A93" s="88"/>
      <c r="B93" s="88" t="s">
        <v>238</v>
      </c>
      <c r="C93" s="91" t="s">
        <v>146</v>
      </c>
      <c r="D93" s="90">
        <v>2300</v>
      </c>
      <c r="E93" s="91" t="s">
        <v>181</v>
      </c>
      <c r="F93" s="33" t="s">
        <v>240</v>
      </c>
      <c r="G93" s="32" t="s">
        <v>240</v>
      </c>
      <c r="H93" s="66">
        <v>1</v>
      </c>
      <c r="I93" s="32" t="s">
        <v>180</v>
      </c>
      <c r="J93" s="55" t="s">
        <v>121</v>
      </c>
      <c r="K93" s="50" t="s">
        <v>120</v>
      </c>
      <c r="L93" s="56"/>
    </row>
    <row r="94" spans="1:12" ht="21.95" customHeight="1" x14ac:dyDescent="0.25">
      <c r="A94" s="88"/>
      <c r="B94" s="88"/>
      <c r="C94" s="91"/>
      <c r="D94" s="90"/>
      <c r="E94" s="91"/>
      <c r="F94" s="33" t="s">
        <v>241</v>
      </c>
      <c r="G94" s="32" t="s">
        <v>242</v>
      </c>
      <c r="H94" s="66">
        <v>1</v>
      </c>
      <c r="I94" s="32" t="s">
        <v>180</v>
      </c>
      <c r="J94" s="55" t="s">
        <v>136</v>
      </c>
      <c r="K94" s="50" t="s">
        <v>137</v>
      </c>
      <c r="L94" s="56"/>
    </row>
    <row r="95" spans="1:12" ht="21.95" customHeight="1" x14ac:dyDescent="0.25">
      <c r="A95" s="88"/>
      <c r="B95" s="88"/>
      <c r="C95" s="91" t="s">
        <v>147</v>
      </c>
      <c r="D95" s="90">
        <v>1780</v>
      </c>
      <c r="E95" s="91" t="s">
        <v>181</v>
      </c>
      <c r="F95" s="33" t="s">
        <v>122</v>
      </c>
      <c r="G95" s="32" t="s">
        <v>122</v>
      </c>
      <c r="H95" s="66">
        <v>1</v>
      </c>
      <c r="I95" s="32" t="s">
        <v>180</v>
      </c>
      <c r="J95" s="50" t="s">
        <v>124</v>
      </c>
      <c r="K95" s="50" t="s">
        <v>123</v>
      </c>
      <c r="L95" s="56"/>
    </row>
    <row r="96" spans="1:12" ht="21.95" customHeight="1" x14ac:dyDescent="0.25">
      <c r="A96" s="88"/>
      <c r="B96" s="88"/>
      <c r="C96" s="91"/>
      <c r="D96" s="90"/>
      <c r="E96" s="91"/>
      <c r="F96" s="33" t="s">
        <v>243</v>
      </c>
      <c r="G96" s="32" t="s">
        <v>242</v>
      </c>
      <c r="H96" s="66">
        <v>1</v>
      </c>
      <c r="I96" s="32" t="s">
        <v>180</v>
      </c>
      <c r="J96" s="55" t="s">
        <v>136</v>
      </c>
      <c r="K96" s="50" t="s">
        <v>137</v>
      </c>
      <c r="L96" s="56"/>
    </row>
    <row r="97" spans="1:12" ht="21.95" customHeight="1" x14ac:dyDescent="0.25">
      <c r="A97" s="88"/>
      <c r="B97" s="88"/>
      <c r="C97" s="91" t="s">
        <v>157</v>
      </c>
      <c r="D97" s="90">
        <v>342</v>
      </c>
      <c r="E97" s="91" t="s">
        <v>181</v>
      </c>
      <c r="F97" s="33" t="s">
        <v>244</v>
      </c>
      <c r="G97" s="32" t="s">
        <v>222</v>
      </c>
      <c r="H97" s="66">
        <v>1</v>
      </c>
      <c r="I97" s="32" t="s">
        <v>180</v>
      </c>
      <c r="J97" s="55"/>
      <c r="K97" s="50"/>
      <c r="L97" s="56"/>
    </row>
    <row r="98" spans="1:12" ht="21.95" customHeight="1" x14ac:dyDescent="0.25">
      <c r="A98" s="88"/>
      <c r="B98" s="88"/>
      <c r="C98" s="91"/>
      <c r="D98" s="90"/>
      <c r="E98" s="91"/>
      <c r="F98" s="33" t="s">
        <v>245</v>
      </c>
      <c r="G98" s="24" t="s">
        <v>223</v>
      </c>
      <c r="H98" s="67">
        <v>5</v>
      </c>
      <c r="I98" s="24" t="s">
        <v>209</v>
      </c>
      <c r="J98" s="55"/>
      <c r="K98" s="50"/>
      <c r="L98" s="56"/>
    </row>
    <row r="99" spans="1:12" ht="21.95" customHeight="1" x14ac:dyDescent="0.25">
      <c r="A99" s="88"/>
      <c r="B99" s="88"/>
      <c r="C99" s="91"/>
      <c r="D99" s="90"/>
      <c r="E99" s="91"/>
      <c r="F99" s="92" t="s">
        <v>158</v>
      </c>
      <c r="G99" s="24" t="s">
        <v>246</v>
      </c>
      <c r="H99" s="67">
        <v>8.5999999999999993E-2</v>
      </c>
      <c r="I99" s="24" t="s">
        <v>183</v>
      </c>
      <c r="J99" s="55" t="s">
        <v>98</v>
      </c>
      <c r="K99" s="50" t="s">
        <v>117</v>
      </c>
      <c r="L99" s="56"/>
    </row>
    <row r="100" spans="1:12" ht="21.95" customHeight="1" x14ac:dyDescent="0.25">
      <c r="A100" s="88"/>
      <c r="B100" s="88"/>
      <c r="C100" s="91"/>
      <c r="D100" s="90"/>
      <c r="E100" s="91"/>
      <c r="F100" s="92"/>
      <c r="G100" s="32" t="s">
        <v>94</v>
      </c>
      <c r="H100" s="66">
        <v>5</v>
      </c>
      <c r="I100" s="32" t="s">
        <v>209</v>
      </c>
      <c r="J100" s="32"/>
      <c r="K100" s="32"/>
      <c r="L100" s="56"/>
    </row>
    <row r="101" spans="1:12" ht="21.95" customHeight="1" x14ac:dyDescent="0.25">
      <c r="A101" s="88"/>
      <c r="B101" s="88"/>
      <c r="C101" s="91"/>
      <c r="D101" s="90"/>
      <c r="E101" s="91"/>
      <c r="F101" s="33" t="s">
        <v>247</v>
      </c>
      <c r="G101" s="33" t="s">
        <v>248</v>
      </c>
      <c r="H101" s="66">
        <v>2</v>
      </c>
      <c r="I101" s="32" t="s">
        <v>180</v>
      </c>
      <c r="J101" s="55" t="s">
        <v>119</v>
      </c>
      <c r="K101" s="50" t="s">
        <v>118</v>
      </c>
      <c r="L101" s="56"/>
    </row>
    <row r="102" spans="1:12" ht="21.95" customHeight="1" x14ac:dyDescent="0.25">
      <c r="A102" s="34" t="s">
        <v>39</v>
      </c>
      <c r="B102" s="30" t="s">
        <v>138</v>
      </c>
      <c r="C102" s="30"/>
      <c r="D102" s="73"/>
      <c r="E102" s="30"/>
      <c r="F102" s="25"/>
      <c r="G102" s="32"/>
      <c r="H102" s="66"/>
      <c r="I102" s="32"/>
      <c r="J102" s="55"/>
      <c r="K102" s="55"/>
      <c r="L102" s="56"/>
    </row>
    <row r="103" spans="1:12" ht="21.95" customHeight="1" x14ac:dyDescent="0.25">
      <c r="A103" s="74" t="s">
        <v>4</v>
      </c>
      <c r="B103" s="35"/>
      <c r="C103" s="28"/>
      <c r="D103" s="64"/>
      <c r="E103" s="28"/>
      <c r="F103" s="23"/>
      <c r="G103" s="28"/>
      <c r="H103" s="64"/>
      <c r="I103" s="28"/>
      <c r="J103" s="51"/>
      <c r="K103" s="51"/>
      <c r="L103" s="52"/>
    </row>
    <row r="104" spans="1:12" ht="21.95" customHeight="1" x14ac:dyDescent="0.25">
      <c r="A104" s="93" t="s">
        <v>4</v>
      </c>
      <c r="B104" s="93" t="s">
        <v>4</v>
      </c>
      <c r="C104" s="91" t="s">
        <v>252</v>
      </c>
      <c r="D104" s="90">
        <v>4142.5</v>
      </c>
      <c r="E104" s="91" t="s">
        <v>181</v>
      </c>
      <c r="F104" s="89" t="s">
        <v>255</v>
      </c>
      <c r="G104" s="33" t="s">
        <v>100</v>
      </c>
      <c r="H104" s="67">
        <v>0.1</v>
      </c>
      <c r="I104" s="24" t="s">
        <v>183</v>
      </c>
      <c r="J104" s="55" t="s">
        <v>98</v>
      </c>
      <c r="K104" s="55" t="s">
        <v>99</v>
      </c>
      <c r="L104" s="56"/>
    </row>
    <row r="105" spans="1:12" ht="21.95" customHeight="1" x14ac:dyDescent="0.25">
      <c r="A105" s="93"/>
      <c r="B105" s="93"/>
      <c r="C105" s="91"/>
      <c r="D105" s="90"/>
      <c r="E105" s="91"/>
      <c r="F105" s="89"/>
      <c r="G105" s="29" t="s">
        <v>94</v>
      </c>
      <c r="H105" s="66">
        <v>4</v>
      </c>
      <c r="I105" s="32" t="s">
        <v>209</v>
      </c>
      <c r="J105" s="32"/>
      <c r="K105" s="32"/>
      <c r="L105" s="56"/>
    </row>
    <row r="106" spans="1:12" ht="21.95" customHeight="1" x14ac:dyDescent="0.25">
      <c r="A106" s="93"/>
      <c r="B106" s="93"/>
      <c r="C106" s="91"/>
      <c r="D106" s="90"/>
      <c r="E106" s="91"/>
      <c r="F106" s="32" t="s">
        <v>254</v>
      </c>
      <c r="G106" s="33" t="s">
        <v>265</v>
      </c>
      <c r="H106" s="66">
        <v>0.4</v>
      </c>
      <c r="I106" s="32" t="s">
        <v>183</v>
      </c>
      <c r="J106" s="55"/>
      <c r="K106" s="55"/>
      <c r="L106" s="56"/>
    </row>
    <row r="107" spans="1:12" ht="21.95" customHeight="1" x14ac:dyDescent="0.25">
      <c r="A107" s="93"/>
      <c r="B107" s="93"/>
      <c r="C107" s="91" t="s">
        <v>253</v>
      </c>
      <c r="D107" s="90">
        <v>352.5</v>
      </c>
      <c r="E107" s="91" t="s">
        <v>181</v>
      </c>
      <c r="F107" s="89" t="s">
        <v>255</v>
      </c>
      <c r="G107" s="33" t="s">
        <v>100</v>
      </c>
      <c r="H107" s="67">
        <v>0.1</v>
      </c>
      <c r="I107" s="24" t="s">
        <v>183</v>
      </c>
      <c r="J107" s="55"/>
      <c r="K107" s="55"/>
      <c r="L107" s="56"/>
    </row>
    <row r="108" spans="1:12" ht="21.95" customHeight="1" x14ac:dyDescent="0.25">
      <c r="A108" s="93"/>
      <c r="B108" s="93"/>
      <c r="C108" s="91"/>
      <c r="D108" s="90"/>
      <c r="E108" s="91"/>
      <c r="F108" s="89"/>
      <c r="G108" s="29" t="s">
        <v>94</v>
      </c>
      <c r="H108" s="66">
        <v>4</v>
      </c>
      <c r="I108" s="32" t="s">
        <v>209</v>
      </c>
      <c r="J108" s="55" t="s">
        <v>98</v>
      </c>
      <c r="K108" s="55" t="s">
        <v>99</v>
      </c>
      <c r="L108" s="56"/>
    </row>
    <row r="109" spans="1:12" ht="21.95" customHeight="1" x14ac:dyDescent="0.25">
      <c r="A109" s="93"/>
      <c r="B109" s="93"/>
      <c r="C109" s="91"/>
      <c r="D109" s="90"/>
      <c r="E109" s="91"/>
      <c r="F109" s="32" t="s">
        <v>254</v>
      </c>
      <c r="G109" s="33" t="s">
        <v>265</v>
      </c>
      <c r="H109" s="67">
        <v>0.27500000000000002</v>
      </c>
      <c r="I109" s="24" t="s">
        <v>183</v>
      </c>
      <c r="J109" s="55"/>
      <c r="K109" s="55"/>
      <c r="L109" s="56"/>
    </row>
    <row r="110" spans="1:12" ht="21.95" customHeight="1" x14ac:dyDescent="0.25">
      <c r="A110" s="35" t="s">
        <v>2</v>
      </c>
      <c r="B110" s="35"/>
      <c r="C110" s="28"/>
      <c r="D110" s="64"/>
      <c r="E110" s="28"/>
      <c r="F110" s="23"/>
      <c r="G110" s="28"/>
      <c r="H110" s="64"/>
      <c r="I110" s="28"/>
      <c r="J110" s="51"/>
      <c r="K110" s="51"/>
      <c r="L110" s="52"/>
    </row>
    <row r="111" spans="1:12" s="43" customFormat="1" ht="21.95" customHeight="1" x14ac:dyDescent="0.25">
      <c r="A111" s="93" t="s">
        <v>32</v>
      </c>
      <c r="B111" s="88" t="s">
        <v>258</v>
      </c>
      <c r="C111" s="91" t="s">
        <v>256</v>
      </c>
      <c r="D111" s="90">
        <v>812.4</v>
      </c>
      <c r="E111" s="91" t="s">
        <v>139</v>
      </c>
      <c r="F111" s="92" t="s">
        <v>259</v>
      </c>
      <c r="G111" s="33" t="s">
        <v>94</v>
      </c>
      <c r="H111" s="68">
        <v>9.5</v>
      </c>
      <c r="I111" s="50" t="s">
        <v>209</v>
      </c>
      <c r="J111" s="50"/>
      <c r="K111" s="50"/>
      <c r="L111" s="60"/>
    </row>
    <row r="112" spans="1:12" ht="21.95" customHeight="1" x14ac:dyDescent="0.25">
      <c r="A112" s="93"/>
      <c r="B112" s="88"/>
      <c r="C112" s="91"/>
      <c r="D112" s="90"/>
      <c r="E112" s="91"/>
      <c r="F112" s="92"/>
      <c r="G112" s="32" t="s">
        <v>100</v>
      </c>
      <c r="H112" s="66">
        <v>0.26</v>
      </c>
      <c r="I112" s="32" t="s">
        <v>263</v>
      </c>
      <c r="J112" s="55" t="s">
        <v>98</v>
      </c>
      <c r="K112" s="55" t="s">
        <v>99</v>
      </c>
      <c r="L112" s="56"/>
    </row>
    <row r="113" spans="1:12" ht="36" customHeight="1" x14ac:dyDescent="0.25">
      <c r="A113" s="93"/>
      <c r="B113" s="88"/>
      <c r="C113" s="91"/>
      <c r="D113" s="90"/>
      <c r="E113" s="91"/>
      <c r="F113" s="33" t="s">
        <v>260</v>
      </c>
      <c r="G113" s="32" t="s">
        <v>100</v>
      </c>
      <c r="H113" s="66">
        <v>6.4000000000000001E-2</v>
      </c>
      <c r="I113" s="32" t="s">
        <v>263</v>
      </c>
      <c r="J113" s="55" t="s">
        <v>98</v>
      </c>
      <c r="K113" s="55" t="s">
        <v>99</v>
      </c>
      <c r="L113" s="56"/>
    </row>
    <row r="114" spans="1:12" ht="21.95" customHeight="1" x14ac:dyDescent="0.25">
      <c r="A114" s="93"/>
      <c r="B114" s="88"/>
      <c r="C114" s="91"/>
      <c r="D114" s="90"/>
      <c r="E114" s="91"/>
      <c r="F114" s="33" t="s">
        <v>261</v>
      </c>
      <c r="G114" s="33" t="s">
        <v>265</v>
      </c>
      <c r="H114" s="66">
        <v>0.04</v>
      </c>
      <c r="I114" s="32" t="s">
        <v>263</v>
      </c>
      <c r="J114" s="61"/>
      <c r="K114" s="55"/>
      <c r="L114" s="56"/>
    </row>
    <row r="115" spans="1:12" ht="21.95" customHeight="1" x14ac:dyDescent="0.25">
      <c r="A115" s="93"/>
      <c r="B115" s="88"/>
      <c r="C115" s="91"/>
      <c r="D115" s="90"/>
      <c r="E115" s="91"/>
      <c r="F115" s="33" t="s">
        <v>262</v>
      </c>
      <c r="G115" s="24" t="s">
        <v>101</v>
      </c>
      <c r="H115" s="67">
        <v>4.8000000000000001E-2</v>
      </c>
      <c r="I115" s="24" t="s">
        <v>263</v>
      </c>
      <c r="J115" s="33" t="s">
        <v>102</v>
      </c>
      <c r="K115" s="59" t="s">
        <v>103</v>
      </c>
      <c r="L115" s="56"/>
    </row>
    <row r="116" spans="1:12" ht="21.95" customHeight="1" x14ac:dyDescent="0.25">
      <c r="A116" s="93"/>
      <c r="B116" s="88"/>
      <c r="C116" s="91" t="s">
        <v>257</v>
      </c>
      <c r="D116" s="90">
        <v>347.6</v>
      </c>
      <c r="E116" s="91" t="s">
        <v>139</v>
      </c>
      <c r="F116" s="92" t="s">
        <v>266</v>
      </c>
      <c r="G116" s="33" t="s">
        <v>94</v>
      </c>
      <c r="H116" s="68">
        <v>7</v>
      </c>
      <c r="I116" s="50" t="s">
        <v>209</v>
      </c>
      <c r="J116" s="50"/>
      <c r="K116" s="50"/>
      <c r="L116" s="56"/>
    </row>
    <row r="117" spans="1:12" ht="21.95" customHeight="1" x14ac:dyDescent="0.25">
      <c r="A117" s="93"/>
      <c r="B117" s="88"/>
      <c r="C117" s="91"/>
      <c r="D117" s="90"/>
      <c r="E117" s="91"/>
      <c r="F117" s="92"/>
      <c r="G117" s="32" t="s">
        <v>100</v>
      </c>
      <c r="H117" s="66">
        <v>0.19500000000000001</v>
      </c>
      <c r="I117" s="32" t="s">
        <v>263</v>
      </c>
      <c r="J117" s="55" t="s">
        <v>98</v>
      </c>
      <c r="K117" s="55" t="s">
        <v>99</v>
      </c>
      <c r="L117" s="56"/>
    </row>
    <row r="118" spans="1:12" ht="33.75" customHeight="1" x14ac:dyDescent="0.25">
      <c r="A118" s="93"/>
      <c r="B118" s="88"/>
      <c r="C118" s="91"/>
      <c r="D118" s="90"/>
      <c r="E118" s="91"/>
      <c r="F118" s="33" t="s">
        <v>267</v>
      </c>
      <c r="G118" s="33" t="s">
        <v>265</v>
      </c>
      <c r="H118" s="66">
        <v>2.4E-2</v>
      </c>
      <c r="I118" s="32" t="s">
        <v>263</v>
      </c>
      <c r="J118" s="61"/>
      <c r="K118" s="55"/>
      <c r="L118" s="56"/>
    </row>
    <row r="119" spans="1:12" ht="21.95" customHeight="1" x14ac:dyDescent="0.25">
      <c r="A119" s="93"/>
      <c r="B119" s="88"/>
      <c r="C119" s="91"/>
      <c r="D119" s="90"/>
      <c r="E119" s="91"/>
      <c r="F119" s="33" t="s">
        <v>264</v>
      </c>
      <c r="G119" s="24" t="s">
        <v>101</v>
      </c>
      <c r="H119" s="67">
        <v>9.6000000000000002E-2</v>
      </c>
      <c r="I119" s="24" t="s">
        <v>263</v>
      </c>
      <c r="J119" s="33" t="s">
        <v>102</v>
      </c>
      <c r="K119" s="59" t="s">
        <v>103</v>
      </c>
      <c r="L119" s="56"/>
    </row>
    <row r="120" spans="1:12" ht="21.95" customHeight="1" x14ac:dyDescent="0.25">
      <c r="A120" s="34" t="s">
        <v>17</v>
      </c>
      <c r="B120" s="30" t="s">
        <v>138</v>
      </c>
      <c r="C120" s="30"/>
      <c r="D120" s="73"/>
      <c r="E120" s="30"/>
      <c r="F120" s="25"/>
      <c r="G120" s="32"/>
      <c r="H120" s="66"/>
      <c r="I120" s="32"/>
      <c r="J120" s="55"/>
      <c r="K120" s="55"/>
      <c r="L120" s="56"/>
    </row>
    <row r="121" spans="1:12" ht="21.95" customHeight="1" x14ac:dyDescent="0.25">
      <c r="A121" s="34" t="s">
        <v>3</v>
      </c>
      <c r="B121" s="30" t="s">
        <v>138</v>
      </c>
      <c r="C121" s="30"/>
      <c r="D121" s="73"/>
      <c r="E121" s="30"/>
      <c r="F121" s="25"/>
      <c r="G121" s="32"/>
      <c r="H121" s="66"/>
      <c r="I121" s="32"/>
      <c r="J121" s="55"/>
      <c r="K121" s="55"/>
      <c r="L121" s="56"/>
    </row>
    <row r="122" spans="1:12" ht="21.95" customHeight="1" x14ac:dyDescent="0.25">
      <c r="A122" s="34" t="s">
        <v>27</v>
      </c>
      <c r="B122" s="30" t="s">
        <v>138</v>
      </c>
      <c r="C122" s="30"/>
      <c r="D122" s="73"/>
      <c r="E122" s="30"/>
      <c r="F122" s="25"/>
      <c r="G122" s="32"/>
      <c r="H122" s="66"/>
      <c r="I122" s="32"/>
      <c r="J122" s="55"/>
      <c r="K122" s="55"/>
      <c r="L122" s="56"/>
    </row>
    <row r="123" spans="1:12" ht="21.95" customHeight="1" x14ac:dyDescent="0.25">
      <c r="A123" s="35" t="s">
        <v>30</v>
      </c>
      <c r="B123" s="35"/>
      <c r="C123" s="28"/>
      <c r="D123" s="64"/>
      <c r="E123" s="28"/>
      <c r="F123" s="23"/>
      <c r="G123" s="28"/>
      <c r="H123" s="64"/>
      <c r="I123" s="28"/>
      <c r="J123" s="51"/>
      <c r="K123" s="51"/>
      <c r="L123" s="52"/>
    </row>
    <row r="124" spans="1:12" ht="21.95" customHeight="1" x14ac:dyDescent="0.25">
      <c r="A124" s="34" t="s">
        <v>26</v>
      </c>
      <c r="B124" s="30" t="s">
        <v>138</v>
      </c>
      <c r="C124" s="30"/>
      <c r="D124" s="73"/>
      <c r="E124" s="30"/>
      <c r="F124" s="25"/>
      <c r="G124" s="32"/>
      <c r="H124" s="66"/>
      <c r="I124" s="32"/>
      <c r="J124" s="55"/>
      <c r="K124" s="55"/>
      <c r="L124" s="56"/>
    </row>
    <row r="125" spans="1:12" ht="21.95" customHeight="1" x14ac:dyDescent="0.25">
      <c r="A125" s="32" t="s">
        <v>28</v>
      </c>
      <c r="B125" s="30" t="s">
        <v>138</v>
      </c>
      <c r="C125" s="30"/>
      <c r="D125" s="73"/>
      <c r="E125" s="30"/>
      <c r="F125" s="25"/>
      <c r="G125" s="32"/>
      <c r="H125" s="66"/>
      <c r="I125" s="32"/>
      <c r="J125" s="55"/>
      <c r="K125" s="55"/>
      <c r="L125" s="56"/>
    </row>
    <row r="126" spans="1:12" ht="21.95" customHeight="1" x14ac:dyDescent="0.25">
      <c r="A126" s="32" t="s">
        <v>29</v>
      </c>
      <c r="B126" s="30" t="s">
        <v>138</v>
      </c>
      <c r="C126" s="30"/>
      <c r="D126" s="73"/>
      <c r="E126" s="30"/>
      <c r="F126" s="25"/>
      <c r="G126" s="32"/>
      <c r="H126" s="66"/>
      <c r="I126" s="32"/>
      <c r="J126" s="55"/>
      <c r="K126" s="55"/>
      <c r="L126" s="56"/>
    </row>
    <row r="127" spans="1:12" ht="21.95" customHeight="1" x14ac:dyDescent="0.25">
      <c r="A127" s="32" t="s">
        <v>33</v>
      </c>
      <c r="B127" s="30" t="s">
        <v>138</v>
      </c>
      <c r="C127" s="30"/>
      <c r="D127" s="73"/>
      <c r="E127" s="30"/>
      <c r="F127" s="25"/>
      <c r="G127" s="32"/>
      <c r="H127" s="66"/>
      <c r="I127" s="32"/>
      <c r="J127" s="55"/>
      <c r="K127" s="55"/>
      <c r="L127" s="56"/>
    </row>
    <row r="128" spans="1:12" ht="21.95" customHeight="1" x14ac:dyDescent="0.25">
      <c r="A128" s="32" t="s">
        <v>73</v>
      </c>
      <c r="B128" s="30" t="s">
        <v>138</v>
      </c>
      <c r="C128" s="30"/>
      <c r="D128" s="73"/>
      <c r="E128" s="30"/>
      <c r="F128" s="25"/>
      <c r="G128" s="32"/>
      <c r="H128" s="66"/>
      <c r="I128" s="32"/>
      <c r="J128" s="55"/>
      <c r="K128" s="55"/>
      <c r="L128" s="56"/>
    </row>
    <row r="129" spans="1:12" ht="21.95" customHeight="1" x14ac:dyDescent="0.25">
      <c r="A129" s="74" t="s">
        <v>11</v>
      </c>
      <c r="B129" s="35"/>
      <c r="C129" s="28"/>
      <c r="D129" s="64"/>
      <c r="E129" s="28"/>
      <c r="F129" s="23"/>
      <c r="G129" s="28"/>
      <c r="H129" s="64"/>
      <c r="I129" s="28"/>
      <c r="J129" s="51"/>
      <c r="K129" s="51"/>
      <c r="L129" s="52"/>
    </row>
    <row r="130" spans="1:12" ht="21.95" customHeight="1" x14ac:dyDescent="0.25">
      <c r="A130" s="32" t="s">
        <v>11</v>
      </c>
      <c r="B130" s="30" t="s">
        <v>138</v>
      </c>
      <c r="C130" s="30"/>
      <c r="D130" s="73"/>
      <c r="E130" s="30"/>
      <c r="F130" s="25"/>
      <c r="G130" s="32"/>
      <c r="H130" s="66"/>
      <c r="I130" s="32"/>
      <c r="J130" s="55"/>
      <c r="K130" s="55"/>
      <c r="L130" s="56"/>
    </row>
    <row r="131" spans="1:12" ht="21.95" customHeight="1" x14ac:dyDescent="0.25">
      <c r="A131" s="74" t="s">
        <v>12</v>
      </c>
      <c r="B131" s="35"/>
      <c r="C131" s="28"/>
      <c r="D131" s="64"/>
      <c r="E131" s="28"/>
      <c r="F131" s="23"/>
      <c r="G131" s="28"/>
      <c r="H131" s="64"/>
      <c r="I131" s="28"/>
      <c r="J131" s="51"/>
      <c r="K131" s="51"/>
      <c r="L131" s="52"/>
    </row>
    <row r="132" spans="1:12" ht="21.95" customHeight="1" x14ac:dyDescent="0.25">
      <c r="A132" s="34" t="s">
        <v>13</v>
      </c>
      <c r="B132" s="30" t="s">
        <v>138</v>
      </c>
      <c r="C132" s="30"/>
      <c r="D132" s="73"/>
      <c r="E132" s="30"/>
      <c r="F132" s="25"/>
      <c r="G132" s="32"/>
      <c r="H132" s="66"/>
      <c r="I132" s="32"/>
      <c r="J132" s="55"/>
      <c r="K132" s="55"/>
      <c r="L132" s="56"/>
    </row>
    <row r="133" spans="1:12" ht="21.95" customHeight="1" x14ac:dyDescent="0.25">
      <c r="A133" s="34" t="s">
        <v>14</v>
      </c>
      <c r="B133" s="30" t="s">
        <v>138</v>
      </c>
      <c r="C133" s="30"/>
      <c r="D133" s="73"/>
      <c r="E133" s="30"/>
      <c r="F133" s="25"/>
      <c r="G133" s="32"/>
      <c r="H133" s="66"/>
      <c r="I133" s="32"/>
      <c r="J133" s="55"/>
      <c r="K133" s="55"/>
      <c r="L133" s="56"/>
    </row>
    <row r="134" spans="1:12" ht="21.95" customHeight="1" x14ac:dyDescent="0.25">
      <c r="A134" s="74" t="s">
        <v>15</v>
      </c>
      <c r="B134" s="35"/>
      <c r="C134" s="28"/>
      <c r="D134" s="64"/>
      <c r="E134" s="28"/>
      <c r="F134" s="44"/>
      <c r="G134" s="28"/>
      <c r="H134" s="64"/>
      <c r="I134" s="28"/>
      <c r="J134" s="51"/>
      <c r="K134" s="51"/>
      <c r="L134" s="52"/>
    </row>
    <row r="135" spans="1:12" ht="21.95" customHeight="1" x14ac:dyDescent="0.25">
      <c r="A135" s="32" t="s">
        <v>15</v>
      </c>
      <c r="B135" s="30" t="s">
        <v>138</v>
      </c>
      <c r="C135" s="30"/>
      <c r="D135" s="73"/>
      <c r="E135" s="30"/>
      <c r="F135" s="25"/>
      <c r="G135" s="32"/>
      <c r="H135" s="66"/>
      <c r="I135" s="32"/>
      <c r="J135" s="55"/>
      <c r="K135" s="55"/>
      <c r="L135" s="56"/>
    </row>
    <row r="136" spans="1:12" ht="21.95" customHeight="1" x14ac:dyDescent="0.25">
      <c r="A136" s="39" t="s">
        <v>22</v>
      </c>
      <c r="B136" s="40"/>
      <c r="C136" s="41"/>
      <c r="D136" s="69"/>
      <c r="E136" s="41"/>
      <c r="F136" s="45"/>
      <c r="G136" s="41"/>
      <c r="H136" s="69"/>
      <c r="I136" s="41"/>
      <c r="J136" s="62"/>
      <c r="K136" s="62"/>
      <c r="L136" s="63"/>
    </row>
    <row r="137" spans="1:12" ht="21.95" customHeight="1" x14ac:dyDescent="0.25">
      <c r="A137" s="34" t="s">
        <v>43</v>
      </c>
      <c r="B137" s="30" t="s">
        <v>106</v>
      </c>
      <c r="C137" s="30"/>
      <c r="D137" s="73"/>
      <c r="E137" s="30"/>
      <c r="F137" s="25"/>
      <c r="G137" s="32"/>
      <c r="H137" s="66"/>
      <c r="I137" s="32"/>
      <c r="J137" s="55"/>
      <c r="K137" s="55"/>
      <c r="L137" s="56"/>
    </row>
    <row r="138" spans="1:12" ht="21.95" customHeight="1" x14ac:dyDescent="0.25">
      <c r="A138" s="34" t="s">
        <v>56</v>
      </c>
      <c r="B138" s="31" t="s">
        <v>166</v>
      </c>
      <c r="C138" s="22" t="s">
        <v>166</v>
      </c>
      <c r="D138" s="71">
        <v>57</v>
      </c>
      <c r="E138" s="31" t="s">
        <v>273</v>
      </c>
      <c r="F138" s="32" t="s">
        <v>279</v>
      </c>
      <c r="G138" s="33" t="s">
        <v>134</v>
      </c>
      <c r="H138" s="66">
        <v>18.5</v>
      </c>
      <c r="I138" s="32" t="s">
        <v>280</v>
      </c>
      <c r="J138" s="55"/>
      <c r="K138" s="55"/>
      <c r="L138" s="56"/>
    </row>
    <row r="139" spans="1:12" ht="21.95" customHeight="1" x14ac:dyDescent="0.25">
      <c r="A139" s="34" t="s">
        <v>44</v>
      </c>
      <c r="B139" s="30" t="s">
        <v>106</v>
      </c>
      <c r="C139" s="30"/>
      <c r="D139" s="73"/>
      <c r="E139" s="30"/>
      <c r="F139" s="25"/>
      <c r="G139" s="32"/>
      <c r="H139" s="66"/>
      <c r="I139" s="32"/>
      <c r="J139" s="55"/>
      <c r="K139" s="55"/>
      <c r="L139" s="56"/>
    </row>
    <row r="140" spans="1:12" ht="21.95" customHeight="1" x14ac:dyDescent="0.25">
      <c r="A140" s="39" t="s">
        <v>42</v>
      </c>
      <c r="B140" s="40"/>
      <c r="C140" s="41"/>
      <c r="D140" s="69"/>
      <c r="E140" s="41"/>
      <c r="F140" s="45"/>
      <c r="G140" s="41"/>
      <c r="H140" s="69"/>
      <c r="I140" s="41"/>
      <c r="J140" s="62"/>
      <c r="K140" s="62"/>
      <c r="L140" s="63"/>
    </row>
    <row r="141" spans="1:12" ht="21.95" customHeight="1" x14ac:dyDescent="0.25">
      <c r="A141" s="34" t="s">
        <v>45</v>
      </c>
      <c r="B141" s="30" t="s">
        <v>138</v>
      </c>
      <c r="C141" s="30"/>
      <c r="D141" s="73"/>
      <c r="E141" s="30"/>
      <c r="F141" s="25"/>
      <c r="G141" s="32"/>
      <c r="H141" s="66"/>
      <c r="I141" s="32"/>
      <c r="J141" s="55"/>
      <c r="K141" s="55"/>
      <c r="L141" s="56"/>
    </row>
    <row r="142" spans="1:12" ht="21.95" customHeight="1" x14ac:dyDescent="0.25">
      <c r="A142" s="34" t="s">
        <v>46</v>
      </c>
      <c r="B142" s="30" t="s">
        <v>138</v>
      </c>
      <c r="C142" s="30"/>
      <c r="D142" s="73"/>
      <c r="E142" s="30"/>
      <c r="F142" s="25"/>
      <c r="G142" s="32"/>
      <c r="H142" s="66"/>
      <c r="I142" s="32"/>
      <c r="J142" s="55"/>
      <c r="K142" s="55"/>
      <c r="L142" s="56"/>
    </row>
    <row r="143" spans="1:12" ht="21.95" customHeight="1" x14ac:dyDescent="0.25">
      <c r="A143" s="31" t="s">
        <v>47</v>
      </c>
      <c r="B143" s="30" t="s">
        <v>138</v>
      </c>
      <c r="C143" s="30"/>
      <c r="D143" s="73"/>
      <c r="E143" s="30"/>
      <c r="F143" s="25"/>
      <c r="G143" s="32"/>
      <c r="H143" s="66"/>
      <c r="I143" s="32"/>
      <c r="J143" s="55"/>
      <c r="K143" s="55"/>
      <c r="L143" s="56"/>
    </row>
    <row r="144" spans="1:12" ht="21.95" customHeight="1" x14ac:dyDescent="0.25">
      <c r="A144" s="31" t="s">
        <v>48</v>
      </c>
      <c r="B144" s="30" t="s">
        <v>138</v>
      </c>
      <c r="C144" s="30"/>
      <c r="D144" s="73"/>
      <c r="E144" s="30"/>
      <c r="F144" s="25"/>
      <c r="G144" s="32"/>
      <c r="H144" s="66"/>
      <c r="I144" s="32"/>
      <c r="J144" s="55"/>
      <c r="K144" s="55"/>
      <c r="L144" s="56"/>
    </row>
    <row r="145" spans="1:12" ht="21.95" customHeight="1" x14ac:dyDescent="0.25">
      <c r="A145" s="31" t="s">
        <v>49</v>
      </c>
      <c r="B145" s="30" t="s">
        <v>138</v>
      </c>
      <c r="C145" s="30"/>
      <c r="D145" s="73"/>
      <c r="E145" s="30"/>
      <c r="F145" s="25"/>
      <c r="G145" s="32"/>
      <c r="H145" s="66"/>
      <c r="I145" s="32"/>
      <c r="J145" s="55"/>
      <c r="K145" s="55"/>
      <c r="L145" s="56"/>
    </row>
    <row r="146" spans="1:12" ht="21.95" customHeight="1" x14ac:dyDescent="0.25">
      <c r="A146" s="34" t="s">
        <v>50</v>
      </c>
      <c r="B146" s="30" t="s">
        <v>138</v>
      </c>
      <c r="C146" s="30"/>
      <c r="D146" s="73"/>
      <c r="E146" s="30"/>
      <c r="F146" s="25"/>
      <c r="G146" s="32"/>
      <c r="H146" s="36"/>
      <c r="I146" s="32"/>
      <c r="J146" s="55"/>
      <c r="K146" s="55"/>
      <c r="L146" s="56"/>
    </row>
    <row r="147" spans="1:12" ht="21.95" customHeight="1" x14ac:dyDescent="0.25">
      <c r="A147" s="39" t="s">
        <v>23</v>
      </c>
      <c r="B147" s="40"/>
      <c r="C147" s="41"/>
      <c r="D147" s="69"/>
      <c r="E147" s="41"/>
      <c r="F147" s="45"/>
      <c r="G147" s="41"/>
      <c r="H147" s="46"/>
      <c r="I147" s="41"/>
      <c r="J147" s="62"/>
      <c r="K147" s="62"/>
      <c r="L147" s="63"/>
    </row>
    <row r="148" spans="1:12" ht="21.95" customHeight="1" x14ac:dyDescent="0.25">
      <c r="A148" s="31" t="s">
        <v>148</v>
      </c>
      <c r="B148" s="31" t="s">
        <v>148</v>
      </c>
      <c r="C148" s="26" t="s">
        <v>148</v>
      </c>
      <c r="D148" s="72">
        <v>2850</v>
      </c>
      <c r="E148" s="29" t="s">
        <v>139</v>
      </c>
      <c r="F148" s="33" t="s">
        <v>270</v>
      </c>
      <c r="G148" s="50" t="s">
        <v>271</v>
      </c>
      <c r="H148" s="68">
        <v>1.3</v>
      </c>
      <c r="I148" s="50" t="s">
        <v>272</v>
      </c>
      <c r="J148" s="55"/>
      <c r="K148" s="55"/>
      <c r="L148" s="56"/>
    </row>
    <row r="149" spans="1:12" ht="21.95" customHeight="1" x14ac:dyDescent="0.25">
      <c r="A149" s="31" t="s">
        <v>52</v>
      </c>
      <c r="B149" s="31" t="s">
        <v>167</v>
      </c>
      <c r="C149" s="26" t="s">
        <v>167</v>
      </c>
      <c r="D149" s="72">
        <v>57</v>
      </c>
      <c r="E149" s="29" t="s">
        <v>273</v>
      </c>
      <c r="F149" s="33" t="s">
        <v>95</v>
      </c>
      <c r="G149" s="33" t="s">
        <v>95</v>
      </c>
      <c r="H149" s="66">
        <v>1</v>
      </c>
      <c r="I149" s="32" t="s">
        <v>274</v>
      </c>
      <c r="J149" s="55"/>
      <c r="K149" s="55"/>
      <c r="L149" s="56"/>
    </row>
    <row r="150" spans="1:12" ht="21.95" customHeight="1" x14ac:dyDescent="0.25">
      <c r="A150" s="31" t="s">
        <v>53</v>
      </c>
      <c r="B150" s="30" t="s">
        <v>106</v>
      </c>
      <c r="C150" s="30"/>
      <c r="D150" s="73"/>
      <c r="E150" s="30"/>
      <c r="F150" s="25"/>
      <c r="G150" s="32"/>
      <c r="H150" s="66"/>
      <c r="I150" s="32"/>
      <c r="J150" s="55"/>
      <c r="K150" s="55"/>
      <c r="L150" s="56"/>
    </row>
    <row r="151" spans="1:12" ht="21.95" customHeight="1" x14ac:dyDescent="0.25">
      <c r="A151" s="31" t="s">
        <v>54</v>
      </c>
      <c r="B151" s="30" t="s">
        <v>106</v>
      </c>
      <c r="C151" s="30"/>
      <c r="D151" s="73"/>
      <c r="E151" s="30"/>
      <c r="F151" s="25"/>
      <c r="G151" s="32"/>
      <c r="H151" s="66"/>
      <c r="I151" s="32"/>
      <c r="J151" s="55"/>
      <c r="K151" s="55"/>
      <c r="L151" s="56"/>
    </row>
    <row r="152" spans="1:12" ht="21.95" customHeight="1" x14ac:dyDescent="0.25">
      <c r="A152" s="31" t="s">
        <v>55</v>
      </c>
      <c r="B152" s="30" t="s">
        <v>106</v>
      </c>
      <c r="C152" s="30"/>
      <c r="D152" s="73"/>
      <c r="E152" s="30"/>
      <c r="F152" s="25"/>
      <c r="G152" s="32"/>
      <c r="H152" s="66"/>
      <c r="I152" s="32"/>
      <c r="J152" s="55"/>
      <c r="K152" s="55"/>
      <c r="L152" s="56"/>
    </row>
    <row r="153" spans="1:12" ht="21.95" customHeight="1" x14ac:dyDescent="0.25">
      <c r="A153" s="34" t="s">
        <v>275</v>
      </c>
      <c r="B153" s="31" t="s">
        <v>276</v>
      </c>
      <c r="C153" s="22" t="s">
        <v>276</v>
      </c>
      <c r="D153" s="71">
        <v>4422</v>
      </c>
      <c r="E153" s="31" t="s">
        <v>181</v>
      </c>
      <c r="F153" s="25" t="s">
        <v>278</v>
      </c>
      <c r="G153" s="32" t="s">
        <v>277</v>
      </c>
      <c r="H153" s="66">
        <v>0.75</v>
      </c>
      <c r="I153" s="32" t="s">
        <v>209</v>
      </c>
      <c r="J153" s="55"/>
      <c r="K153" s="55"/>
      <c r="L153" s="56"/>
    </row>
    <row r="154" spans="1:12" ht="21.95" customHeight="1" x14ac:dyDescent="0.25">
      <c r="A154" s="34" t="s">
        <v>51</v>
      </c>
      <c r="B154" s="30" t="s">
        <v>106</v>
      </c>
      <c r="C154" s="30"/>
      <c r="D154" s="73"/>
      <c r="E154" s="30"/>
      <c r="F154" s="25"/>
      <c r="G154" s="32"/>
      <c r="H154" s="66"/>
      <c r="I154" s="32"/>
      <c r="J154" s="55"/>
      <c r="K154" s="55"/>
      <c r="L154" s="56"/>
    </row>
    <row r="155" spans="1:12" ht="21.95" customHeight="1" x14ac:dyDescent="0.25">
      <c r="A155" s="39" t="s">
        <v>1</v>
      </c>
      <c r="B155" s="40"/>
      <c r="C155" s="41"/>
      <c r="D155" s="69"/>
      <c r="E155" s="41"/>
      <c r="F155" s="45"/>
      <c r="G155" s="41"/>
      <c r="H155" s="69"/>
      <c r="I155" s="41"/>
      <c r="J155" s="62"/>
      <c r="K155" s="62"/>
      <c r="L155" s="63"/>
    </row>
    <row r="156" spans="1:12" ht="21.95" customHeight="1" x14ac:dyDescent="0.25">
      <c r="A156" s="31" t="s">
        <v>57</v>
      </c>
      <c r="B156" s="31" t="s">
        <v>57</v>
      </c>
      <c r="C156" s="26" t="s">
        <v>57</v>
      </c>
      <c r="D156" s="72">
        <v>1664</v>
      </c>
      <c r="E156" s="29" t="s">
        <v>139</v>
      </c>
      <c r="F156" s="33" t="s">
        <v>281</v>
      </c>
      <c r="G156" s="32" t="s">
        <v>282</v>
      </c>
      <c r="H156" s="66">
        <v>1.5249999999999999</v>
      </c>
      <c r="I156" s="32" t="s">
        <v>272</v>
      </c>
      <c r="J156" s="55"/>
      <c r="K156" s="55"/>
      <c r="L156" s="56"/>
    </row>
    <row r="157" spans="1:12" ht="21.95" customHeight="1" x14ac:dyDescent="0.25">
      <c r="A157" s="34" t="s">
        <v>67</v>
      </c>
      <c r="B157" s="30" t="s">
        <v>106</v>
      </c>
      <c r="C157" s="30"/>
      <c r="D157" s="73"/>
      <c r="E157" s="30"/>
      <c r="F157" s="25"/>
      <c r="G157" s="32"/>
      <c r="H157" s="66"/>
      <c r="I157" s="32"/>
      <c r="J157" s="55"/>
      <c r="K157" s="55"/>
      <c r="L157" s="56"/>
    </row>
    <row r="158" spans="1:12" ht="21.95" customHeight="1" x14ac:dyDescent="0.25">
      <c r="A158" s="31" t="s">
        <v>58</v>
      </c>
      <c r="B158" s="31" t="s">
        <v>58</v>
      </c>
      <c r="C158" s="26" t="s">
        <v>58</v>
      </c>
      <c r="D158" s="72">
        <v>57</v>
      </c>
      <c r="E158" s="29" t="s">
        <v>273</v>
      </c>
      <c r="F158" s="32" t="s">
        <v>283</v>
      </c>
      <c r="G158" s="33" t="s">
        <v>168</v>
      </c>
      <c r="H158" s="66">
        <v>1</v>
      </c>
      <c r="I158" s="32" t="s">
        <v>274</v>
      </c>
      <c r="J158" s="55"/>
      <c r="K158" s="55"/>
      <c r="L158" s="56"/>
    </row>
    <row r="159" spans="1:12" ht="21.95" customHeight="1" x14ac:dyDescent="0.25">
      <c r="A159" s="32" t="s">
        <v>59</v>
      </c>
      <c r="B159" s="30" t="s">
        <v>106</v>
      </c>
      <c r="C159" s="30"/>
      <c r="D159" s="73"/>
      <c r="E159" s="30"/>
      <c r="F159" s="25"/>
      <c r="G159" s="32"/>
      <c r="H159" s="66"/>
      <c r="I159" s="32"/>
      <c r="J159" s="55"/>
      <c r="K159" s="55"/>
      <c r="L159" s="56"/>
    </row>
    <row r="160" spans="1:12" ht="21.95" customHeight="1" x14ac:dyDescent="0.25">
      <c r="A160" s="32" t="s">
        <v>60</v>
      </c>
      <c r="B160" s="30" t="s">
        <v>138</v>
      </c>
      <c r="C160" s="30"/>
      <c r="D160" s="73"/>
      <c r="E160" s="30"/>
      <c r="F160" s="25"/>
      <c r="G160" s="32"/>
      <c r="H160" s="66"/>
      <c r="I160" s="32"/>
      <c r="J160" s="55"/>
      <c r="K160" s="55"/>
      <c r="L160" s="56"/>
    </row>
    <row r="161" spans="1:12" ht="21.95" customHeight="1" x14ac:dyDescent="0.25">
      <c r="A161" s="32" t="s">
        <v>61</v>
      </c>
      <c r="B161" s="30" t="s">
        <v>138</v>
      </c>
      <c r="C161" s="30"/>
      <c r="D161" s="73"/>
      <c r="E161" s="30"/>
      <c r="F161" s="25"/>
      <c r="G161" s="32"/>
      <c r="H161" s="66"/>
      <c r="I161" s="32"/>
      <c r="J161" s="55"/>
      <c r="K161" s="55"/>
      <c r="L161" s="56"/>
    </row>
    <row r="162" spans="1:12" ht="33.75" customHeight="1" x14ac:dyDescent="0.25">
      <c r="A162" s="32" t="s">
        <v>62</v>
      </c>
      <c r="B162" s="30" t="s">
        <v>135</v>
      </c>
      <c r="C162" s="30"/>
      <c r="D162" s="73"/>
      <c r="E162" s="30"/>
      <c r="F162" s="25"/>
      <c r="G162" s="32"/>
      <c r="H162" s="66"/>
      <c r="I162" s="32"/>
      <c r="J162" s="55"/>
      <c r="K162" s="55"/>
      <c r="L162" s="56"/>
    </row>
    <row r="163" spans="1:12" ht="21.95" customHeight="1" x14ac:dyDescent="0.25">
      <c r="A163" s="32" t="s">
        <v>63</v>
      </c>
      <c r="B163" s="30" t="s">
        <v>106</v>
      </c>
      <c r="C163" s="30"/>
      <c r="D163" s="73"/>
      <c r="E163" s="30"/>
      <c r="F163" s="25"/>
      <c r="G163" s="32"/>
      <c r="H163" s="66"/>
      <c r="I163" s="32"/>
      <c r="J163" s="55"/>
      <c r="K163" s="55"/>
      <c r="L163" s="56"/>
    </row>
    <row r="164" spans="1:12" ht="21.95" customHeight="1" x14ac:dyDescent="0.25">
      <c r="A164" s="32" t="s">
        <v>64</v>
      </c>
      <c r="B164" s="30" t="s">
        <v>138</v>
      </c>
      <c r="C164" s="30"/>
      <c r="D164" s="73"/>
      <c r="E164" s="30"/>
      <c r="F164" s="25"/>
      <c r="G164" s="32"/>
      <c r="H164" s="66"/>
      <c r="I164" s="32"/>
      <c r="J164" s="55"/>
      <c r="K164" s="55"/>
      <c r="L164" s="56"/>
    </row>
    <row r="165" spans="1:12" ht="21.95" customHeight="1" x14ac:dyDescent="0.25">
      <c r="A165" s="32" t="s">
        <v>65</v>
      </c>
      <c r="B165" s="30" t="s">
        <v>138</v>
      </c>
      <c r="C165" s="30"/>
      <c r="D165" s="73"/>
      <c r="E165" s="30"/>
      <c r="F165" s="25"/>
      <c r="G165" s="32"/>
      <c r="H165" s="66"/>
      <c r="I165" s="32"/>
      <c r="J165" s="55"/>
      <c r="K165" s="55"/>
      <c r="L165" s="56"/>
    </row>
    <row r="166" spans="1:12" ht="21.95" customHeight="1" x14ac:dyDescent="0.25">
      <c r="A166" s="24" t="s">
        <v>66</v>
      </c>
      <c r="B166" s="30" t="s">
        <v>106</v>
      </c>
      <c r="C166" s="30"/>
      <c r="D166" s="73"/>
      <c r="E166" s="30"/>
      <c r="F166" s="25"/>
      <c r="G166" s="32"/>
      <c r="H166" s="66"/>
      <c r="I166" s="32"/>
      <c r="J166" s="55"/>
      <c r="K166" s="55"/>
      <c r="L166" s="56"/>
    </row>
    <row r="167" spans="1:12" ht="21.95" customHeight="1" x14ac:dyDescent="0.25">
      <c r="A167" s="34" t="s">
        <v>67</v>
      </c>
      <c r="B167" s="30" t="s">
        <v>106</v>
      </c>
      <c r="C167" s="30"/>
      <c r="D167" s="73"/>
      <c r="E167" s="30"/>
      <c r="F167" s="25"/>
      <c r="G167" s="32"/>
      <c r="H167" s="66"/>
      <c r="I167" s="32"/>
      <c r="J167" s="55"/>
      <c r="K167" s="55"/>
      <c r="L167" s="56"/>
    </row>
    <row r="168" spans="1:12" ht="21.95" customHeight="1" x14ac:dyDescent="0.25">
      <c r="A168" s="39" t="s">
        <v>21</v>
      </c>
      <c r="B168" s="40"/>
      <c r="C168" s="41"/>
      <c r="D168" s="69"/>
      <c r="E168" s="41"/>
      <c r="F168" s="45"/>
      <c r="G168" s="41"/>
      <c r="H168" s="69"/>
      <c r="I168" s="41"/>
      <c r="J168" s="62"/>
      <c r="K168" s="62"/>
      <c r="L168" s="63"/>
    </row>
    <row r="169" spans="1:12" ht="21.95" customHeight="1" x14ac:dyDescent="0.25">
      <c r="A169" s="88" t="s">
        <v>165</v>
      </c>
      <c r="B169" s="88" t="s">
        <v>165</v>
      </c>
      <c r="C169" s="26" t="s">
        <v>149</v>
      </c>
      <c r="D169" s="72">
        <v>1033</v>
      </c>
      <c r="E169" s="29" t="s">
        <v>139</v>
      </c>
      <c r="F169" s="33" t="s">
        <v>284</v>
      </c>
      <c r="G169" s="48" t="s">
        <v>285</v>
      </c>
      <c r="H169" s="65">
        <v>1.7</v>
      </c>
      <c r="I169" s="48" t="s">
        <v>272</v>
      </c>
      <c r="J169" s="53"/>
      <c r="K169" s="53"/>
      <c r="L169" s="54"/>
    </row>
    <row r="170" spans="1:12" ht="21.95" customHeight="1" x14ac:dyDescent="0.25">
      <c r="A170" s="88"/>
      <c r="B170" s="88"/>
      <c r="C170" s="26" t="s">
        <v>150</v>
      </c>
      <c r="D170" s="72">
        <v>288</v>
      </c>
      <c r="E170" s="29" t="s">
        <v>139</v>
      </c>
      <c r="F170" s="33" t="s">
        <v>286</v>
      </c>
      <c r="G170" s="48" t="s">
        <v>285</v>
      </c>
      <c r="H170" s="65">
        <v>1.7</v>
      </c>
      <c r="I170" s="48" t="s">
        <v>272</v>
      </c>
      <c r="J170" s="53"/>
      <c r="K170" s="53"/>
      <c r="L170" s="54"/>
    </row>
    <row r="171" spans="1:12" ht="21.95" customHeight="1" x14ac:dyDescent="0.25">
      <c r="A171" s="34" t="s">
        <v>68</v>
      </c>
      <c r="B171" s="30" t="s">
        <v>106</v>
      </c>
      <c r="C171" s="30"/>
      <c r="D171" s="73"/>
      <c r="E171" s="30"/>
      <c r="F171" s="25"/>
      <c r="G171" s="32"/>
      <c r="H171" s="66"/>
      <c r="I171" s="32"/>
      <c r="J171" s="55"/>
      <c r="K171" s="55"/>
      <c r="L171" s="56"/>
    </row>
    <row r="172" spans="1:12" ht="21.95" customHeight="1" x14ac:dyDescent="0.25">
      <c r="A172" s="39" t="s">
        <v>24</v>
      </c>
      <c r="B172" s="40"/>
      <c r="C172" s="41"/>
      <c r="D172" s="69"/>
      <c r="E172" s="41"/>
      <c r="F172" s="45"/>
      <c r="G172" s="41"/>
      <c r="H172" s="69"/>
      <c r="I172" s="41"/>
      <c r="J172" s="62"/>
      <c r="K172" s="62"/>
      <c r="L172" s="63"/>
    </row>
    <row r="173" spans="1:12" ht="36" customHeight="1" x14ac:dyDescent="0.25">
      <c r="A173" s="31" t="s">
        <v>69</v>
      </c>
      <c r="B173" s="32" t="s">
        <v>81</v>
      </c>
      <c r="C173" s="26" t="s">
        <v>104</v>
      </c>
      <c r="D173" s="72">
        <v>36</v>
      </c>
      <c r="E173" s="29" t="s">
        <v>181</v>
      </c>
      <c r="F173" s="32" t="s">
        <v>287</v>
      </c>
      <c r="G173" s="33" t="s">
        <v>104</v>
      </c>
      <c r="H173" s="68">
        <v>1</v>
      </c>
      <c r="I173" s="50" t="s">
        <v>180</v>
      </c>
      <c r="J173" s="55"/>
      <c r="K173" s="55"/>
      <c r="L173" s="56"/>
    </row>
    <row r="174" spans="1:12" ht="21.95" customHeight="1" x14ac:dyDescent="0.25">
      <c r="A174" s="31" t="s">
        <v>70</v>
      </c>
      <c r="B174" s="30" t="s">
        <v>138</v>
      </c>
      <c r="C174" s="30"/>
      <c r="D174" s="73"/>
      <c r="E174" s="30"/>
      <c r="F174" s="25"/>
      <c r="G174" s="32"/>
      <c r="H174" s="66"/>
      <c r="I174" s="32"/>
      <c r="J174" s="55"/>
      <c r="K174" s="55"/>
      <c r="L174" s="56"/>
    </row>
    <row r="175" spans="1:12" ht="21.95" customHeight="1" x14ac:dyDescent="0.25">
      <c r="A175" s="31" t="s">
        <v>71</v>
      </c>
      <c r="B175" s="30" t="s">
        <v>138</v>
      </c>
      <c r="C175" s="30"/>
      <c r="D175" s="73"/>
      <c r="E175" s="30"/>
      <c r="F175" s="25"/>
      <c r="G175" s="32"/>
      <c r="H175" s="66"/>
      <c r="I175" s="32"/>
      <c r="J175" s="55"/>
      <c r="K175" s="55"/>
      <c r="L175" s="56"/>
    </row>
    <row r="176" spans="1:12" ht="21.95" customHeight="1" x14ac:dyDescent="0.25">
      <c r="A176" s="31" t="s">
        <v>72</v>
      </c>
      <c r="B176" s="30" t="s">
        <v>138</v>
      </c>
      <c r="C176" s="30"/>
      <c r="D176" s="73"/>
      <c r="E176" s="9"/>
      <c r="F176" s="25"/>
      <c r="G176" s="20"/>
      <c r="H176" s="66"/>
      <c r="I176" s="32"/>
      <c r="J176" s="55"/>
      <c r="K176" s="55"/>
      <c r="L176" s="56"/>
    </row>
    <row r="177" spans="1:8" ht="21.95" customHeight="1" x14ac:dyDescent="0.25">
      <c r="A177" s="5"/>
      <c r="D177" s="70"/>
      <c r="H177" s="70"/>
    </row>
    <row r="178" spans="1:8" ht="21.95" customHeight="1" x14ac:dyDescent="0.25">
      <c r="A178" s="5"/>
    </row>
    <row r="179" spans="1:8" ht="21.95" customHeight="1" x14ac:dyDescent="0.25">
      <c r="A179" s="5"/>
    </row>
    <row r="180" spans="1:8" ht="21.95" customHeight="1" x14ac:dyDescent="0.25">
      <c r="A180" s="5"/>
    </row>
  </sheetData>
  <mergeCells count="91">
    <mergeCell ref="A169:A170"/>
    <mergeCell ref="C49:C50"/>
    <mergeCell ref="C66:C69"/>
    <mergeCell ref="A48:A69"/>
    <mergeCell ref="A78:A82"/>
    <mergeCell ref="C107:C109"/>
    <mergeCell ref="C104:C106"/>
    <mergeCell ref="A104:A109"/>
    <mergeCell ref="C97:C101"/>
    <mergeCell ref="C93:C94"/>
    <mergeCell ref="C95:C96"/>
    <mergeCell ref="C111:C115"/>
    <mergeCell ref="A111:A119"/>
    <mergeCell ref="C116:C119"/>
    <mergeCell ref="A73:A77"/>
    <mergeCell ref="C73:C77"/>
    <mergeCell ref="A15:A31"/>
    <mergeCell ref="C15:C26"/>
    <mergeCell ref="C27:C31"/>
    <mergeCell ref="A4:A12"/>
    <mergeCell ref="C9:C12"/>
    <mergeCell ref="B48:B52"/>
    <mergeCell ref="D9:D12"/>
    <mergeCell ref="D4:D8"/>
    <mergeCell ref="B53:B69"/>
    <mergeCell ref="D49:D50"/>
    <mergeCell ref="D61:D65"/>
    <mergeCell ref="C4:C8"/>
    <mergeCell ref="E4:E8"/>
    <mergeCell ref="E9:E12"/>
    <mergeCell ref="B15:B31"/>
    <mergeCell ref="D15:D26"/>
    <mergeCell ref="E15:E26"/>
    <mergeCell ref="D27:D31"/>
    <mergeCell ref="E27:E31"/>
    <mergeCell ref="B4:B12"/>
    <mergeCell ref="E35:E47"/>
    <mergeCell ref="D35:D47"/>
    <mergeCell ref="C35:C47"/>
    <mergeCell ref="B35:B47"/>
    <mergeCell ref="A35:A47"/>
    <mergeCell ref="E49:E50"/>
    <mergeCell ref="C51:C52"/>
    <mergeCell ref="E51:E52"/>
    <mergeCell ref="D51:D52"/>
    <mergeCell ref="D53:D60"/>
    <mergeCell ref="E53:E60"/>
    <mergeCell ref="C53:C60"/>
    <mergeCell ref="E61:E65"/>
    <mergeCell ref="D66:D69"/>
    <mergeCell ref="E66:E69"/>
    <mergeCell ref="B73:B77"/>
    <mergeCell ref="B78:B82"/>
    <mergeCell ref="D73:D77"/>
    <mergeCell ref="E73:E77"/>
    <mergeCell ref="C79:C82"/>
    <mergeCell ref="D79:D82"/>
    <mergeCell ref="E79:E82"/>
    <mergeCell ref="C61:C65"/>
    <mergeCell ref="F79:F82"/>
    <mergeCell ref="B93:B101"/>
    <mergeCell ref="D93:D94"/>
    <mergeCell ref="E93:E94"/>
    <mergeCell ref="D95:D96"/>
    <mergeCell ref="E95:E96"/>
    <mergeCell ref="D97:D101"/>
    <mergeCell ref="E97:E101"/>
    <mergeCell ref="F99:F100"/>
    <mergeCell ref="B86:B92"/>
    <mergeCell ref="C86:C88"/>
    <mergeCell ref="A86:A101"/>
    <mergeCell ref="B104:B109"/>
    <mergeCell ref="D104:D106"/>
    <mergeCell ref="E104:E106"/>
    <mergeCell ref="E107:E109"/>
    <mergeCell ref="D107:D109"/>
    <mergeCell ref="D86:D88"/>
    <mergeCell ref="E86:E88"/>
    <mergeCell ref="C89:C92"/>
    <mergeCell ref="D89:D92"/>
    <mergeCell ref="E89:E92"/>
    <mergeCell ref="B169:B170"/>
    <mergeCell ref="F104:F105"/>
    <mergeCell ref="F107:F108"/>
    <mergeCell ref="B111:B119"/>
    <mergeCell ref="D111:D115"/>
    <mergeCell ref="E111:E115"/>
    <mergeCell ref="D116:D119"/>
    <mergeCell ref="E116:E119"/>
    <mergeCell ref="F111:F112"/>
    <mergeCell ref="F116:F117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0B260-63BE-4882-8C8D-60F7731AF4DC}">
  <dimension ref="A1:I101"/>
  <sheetViews>
    <sheetView zoomScale="85" zoomScaleNormal="85" workbookViewId="0">
      <pane ySplit="2" topLeftCell="A3" activePane="bottomLeft" state="frozen"/>
      <selection activeCell="B48" sqref="B48:B52"/>
      <selection pane="bottomLeft" activeCell="C13" sqref="C13"/>
    </sheetView>
  </sheetViews>
  <sheetFormatPr defaultColWidth="8.85546875" defaultRowHeight="15" x14ac:dyDescent="0.25"/>
  <cols>
    <col min="1" max="1" width="40.85546875" style="11" customWidth="1"/>
    <col min="2" max="3" width="32.42578125" style="11" customWidth="1"/>
    <col min="4" max="4" width="22.28515625" style="47" customWidth="1"/>
    <col min="5" max="5" width="22" style="47" customWidth="1"/>
    <col min="6" max="6" width="21.28515625" style="47" customWidth="1"/>
    <col min="7" max="7" width="24.42578125" style="47" customWidth="1"/>
    <col min="8" max="16384" width="8.85546875" style="11"/>
  </cols>
  <sheetData>
    <row r="1" spans="1:9" s="15" customFormat="1" x14ac:dyDescent="0.25">
      <c r="A1" s="19" t="s">
        <v>41</v>
      </c>
      <c r="B1" s="19" t="s">
        <v>25</v>
      </c>
      <c r="C1" s="19" t="s">
        <v>0</v>
      </c>
      <c r="D1" s="76" t="s">
        <v>75</v>
      </c>
      <c r="E1" s="76" t="s">
        <v>76</v>
      </c>
      <c r="F1" s="76" t="s">
        <v>77</v>
      </c>
      <c r="G1" s="76" t="s">
        <v>78</v>
      </c>
      <c r="H1" s="13"/>
    </row>
    <row r="2" spans="1:9" s="16" customFormat="1" ht="30" x14ac:dyDescent="0.25">
      <c r="A2" s="31"/>
      <c r="B2" s="31"/>
      <c r="C2" s="31"/>
      <c r="D2" s="77" t="s">
        <v>296</v>
      </c>
      <c r="E2" s="77" t="s">
        <v>296</v>
      </c>
      <c r="F2" s="77" t="s">
        <v>296</v>
      </c>
      <c r="G2" s="77" t="s">
        <v>296</v>
      </c>
      <c r="H2" s="38"/>
    </row>
    <row r="3" spans="1:9" x14ac:dyDescent="0.25">
      <c r="A3" s="74" t="s">
        <v>16</v>
      </c>
      <c r="B3" s="28" t="s">
        <v>74</v>
      </c>
      <c r="C3" s="28"/>
      <c r="D3" s="78">
        <f>SUM(D4:D6)</f>
        <v>123617.87906049995</v>
      </c>
      <c r="E3" s="78">
        <f>SUM(E4:E6)</f>
        <v>98924.332319999987</v>
      </c>
      <c r="F3" s="78">
        <f>SUM(F4:F6)</f>
        <v>170139.56289291498</v>
      </c>
      <c r="G3" s="78">
        <f>SUM(G4:G6)</f>
        <v>392681.77427341498</v>
      </c>
      <c r="H3" s="4"/>
      <c r="I3" s="4"/>
    </row>
    <row r="4" spans="1:9" x14ac:dyDescent="0.25">
      <c r="A4" s="88" t="s">
        <v>31</v>
      </c>
      <c r="B4" s="88" t="s">
        <v>31</v>
      </c>
      <c r="C4" s="33" t="s">
        <v>159</v>
      </c>
      <c r="D4" s="79">
        <v>39450.876401199966</v>
      </c>
      <c r="E4" s="79">
        <v>98924.332319999987</v>
      </c>
      <c r="F4" s="79">
        <v>143775.77060659998</v>
      </c>
      <c r="G4" s="79">
        <v>282150.97932779999</v>
      </c>
      <c r="H4" s="4"/>
      <c r="I4" s="4"/>
    </row>
    <row r="5" spans="1:9" x14ac:dyDescent="0.25">
      <c r="A5" s="88"/>
      <c r="B5" s="88"/>
      <c r="C5" s="33" t="s">
        <v>160</v>
      </c>
      <c r="D5" s="79">
        <v>84167.002659299993</v>
      </c>
      <c r="E5" s="79">
        <v>0</v>
      </c>
      <c r="F5" s="79">
        <v>26363.792286314998</v>
      </c>
      <c r="G5" s="79">
        <v>110530.79494561499</v>
      </c>
      <c r="H5" s="4"/>
      <c r="I5" s="4"/>
    </row>
    <row r="6" spans="1:9" x14ac:dyDescent="0.25">
      <c r="A6" s="34" t="s">
        <v>40</v>
      </c>
      <c r="B6" s="75" t="s">
        <v>291</v>
      </c>
      <c r="C6" s="29"/>
      <c r="D6" s="80"/>
      <c r="E6" s="81"/>
      <c r="F6" s="82"/>
      <c r="G6" s="81"/>
    </row>
    <row r="7" spans="1:9" x14ac:dyDescent="0.25">
      <c r="A7" s="74" t="s">
        <v>5</v>
      </c>
      <c r="B7" s="28" t="s">
        <v>74</v>
      </c>
      <c r="C7" s="28"/>
      <c r="D7" s="78">
        <f>SUM(D8:D10)</f>
        <v>-36547.990235905876</v>
      </c>
      <c r="E7" s="78">
        <f>SUM(E8:E10)</f>
        <v>9767.2525275000007</v>
      </c>
      <c r="F7" s="78">
        <f>SUM(F8:F10)</f>
        <v>165348.28943214705</v>
      </c>
      <c r="G7" s="78">
        <f>SUM(G8:G10)</f>
        <v>138567.5517237412</v>
      </c>
    </row>
    <row r="8" spans="1:9" x14ac:dyDescent="0.25">
      <c r="A8" s="88" t="s">
        <v>5</v>
      </c>
      <c r="B8" s="88" t="s">
        <v>5</v>
      </c>
      <c r="C8" s="33" t="s">
        <v>289</v>
      </c>
      <c r="D8" s="79">
        <v>-30754.997114705871</v>
      </c>
      <c r="E8" s="79">
        <v>9767.2525275000007</v>
      </c>
      <c r="F8" s="79">
        <v>149812.66681014706</v>
      </c>
      <c r="G8" s="79">
        <v>128824.9222229412</v>
      </c>
    </row>
    <row r="9" spans="1:9" ht="33.75" customHeight="1" x14ac:dyDescent="0.25">
      <c r="A9" s="88"/>
      <c r="B9" s="88"/>
      <c r="C9" s="33" t="s">
        <v>290</v>
      </c>
      <c r="D9" s="79">
        <v>-5792.993121200001</v>
      </c>
      <c r="E9" s="79">
        <v>0</v>
      </c>
      <c r="F9" s="79">
        <v>15535.622622000001</v>
      </c>
      <c r="G9" s="79">
        <v>9742.6295008000016</v>
      </c>
    </row>
    <row r="10" spans="1:9" x14ac:dyDescent="0.25">
      <c r="A10" s="34" t="s">
        <v>37</v>
      </c>
      <c r="B10" s="75" t="s">
        <v>291</v>
      </c>
      <c r="C10" s="32"/>
      <c r="D10" s="81"/>
      <c r="E10" s="81"/>
      <c r="F10" s="83"/>
      <c r="G10" s="81"/>
    </row>
    <row r="11" spans="1:9" x14ac:dyDescent="0.25">
      <c r="A11" s="34" t="s">
        <v>6</v>
      </c>
      <c r="B11" s="75" t="s">
        <v>291</v>
      </c>
      <c r="C11" s="32"/>
      <c r="D11" s="80"/>
      <c r="E11" s="80"/>
      <c r="F11" s="80"/>
      <c r="G11" s="80"/>
    </row>
    <row r="12" spans="1:9" x14ac:dyDescent="0.25">
      <c r="A12" s="74" t="s">
        <v>7</v>
      </c>
      <c r="B12" s="28" t="s">
        <v>74</v>
      </c>
      <c r="C12" s="28"/>
      <c r="D12" s="78">
        <f>SUM(D13:D21)</f>
        <v>57734.50444896119</v>
      </c>
      <c r="E12" s="78">
        <f>SUM(E13:E21)</f>
        <v>20874.872632620001</v>
      </c>
      <c r="F12" s="78">
        <f>SUM(F13:F21)</f>
        <v>18205.023662296237</v>
      </c>
      <c r="G12" s="78">
        <f>SUM(G13:G21)</f>
        <v>96814.400743877413</v>
      </c>
    </row>
    <row r="13" spans="1:9" ht="30" x14ac:dyDescent="0.25">
      <c r="A13" s="34" t="s">
        <v>9</v>
      </c>
      <c r="B13" s="32" t="s">
        <v>211</v>
      </c>
      <c r="C13" s="33" t="s">
        <v>294</v>
      </c>
      <c r="D13" s="79">
        <v>8203.2285697929437</v>
      </c>
      <c r="E13" s="79">
        <v>5655.9905405400004</v>
      </c>
      <c r="F13" s="79">
        <v>12257.783633996471</v>
      </c>
      <c r="G13" s="79">
        <v>26117.002744329409</v>
      </c>
    </row>
    <row r="14" spans="1:9" x14ac:dyDescent="0.25">
      <c r="A14" s="88" t="s">
        <v>8</v>
      </c>
      <c r="B14" s="89" t="s">
        <v>218</v>
      </c>
      <c r="C14" s="33" t="s">
        <v>144</v>
      </c>
      <c r="D14" s="79">
        <v>24731.040000000001</v>
      </c>
      <c r="E14" s="79">
        <v>0</v>
      </c>
      <c r="F14" s="79">
        <v>776.99759999999992</v>
      </c>
      <c r="G14" s="79">
        <v>25508.0376</v>
      </c>
    </row>
    <row r="15" spans="1:9" ht="30" x14ac:dyDescent="0.25">
      <c r="A15" s="88"/>
      <c r="B15" s="89"/>
      <c r="C15" s="33" t="s">
        <v>143</v>
      </c>
      <c r="D15" s="79">
        <v>3632.0091299999999</v>
      </c>
      <c r="E15" s="79">
        <v>0</v>
      </c>
      <c r="F15" s="79">
        <v>96.694627499999996</v>
      </c>
      <c r="G15" s="79">
        <v>3728.7037574999999</v>
      </c>
    </row>
    <row r="16" spans="1:9" ht="30" x14ac:dyDescent="0.25">
      <c r="A16" s="88"/>
      <c r="B16" s="89"/>
      <c r="C16" s="33" t="s">
        <v>164</v>
      </c>
      <c r="D16" s="79">
        <v>2686.8840921764699</v>
      </c>
      <c r="E16" s="79">
        <v>3350.9189440499999</v>
      </c>
      <c r="F16" s="79">
        <v>39.820160938235283</v>
      </c>
      <c r="G16" s="79">
        <v>6077.6231971647048</v>
      </c>
    </row>
    <row r="17" spans="1:7" x14ac:dyDescent="0.25">
      <c r="A17" s="88"/>
      <c r="B17" s="89" t="s">
        <v>295</v>
      </c>
      <c r="C17" s="33" t="s">
        <v>224</v>
      </c>
      <c r="D17" s="79">
        <v>16477.243261888241</v>
      </c>
      <c r="E17" s="79">
        <v>9947.5710357000007</v>
      </c>
      <c r="F17" s="79">
        <v>3409.3431638943671</v>
      </c>
      <c r="G17" s="79">
        <v>29834.15746148261</v>
      </c>
    </row>
    <row r="18" spans="1:7" ht="14.25" customHeight="1" x14ac:dyDescent="0.25">
      <c r="A18" s="88"/>
      <c r="B18" s="89"/>
      <c r="C18" s="33" t="s">
        <v>225</v>
      </c>
      <c r="D18" s="79">
        <v>1091.382663635294</v>
      </c>
      <c r="E18" s="79">
        <v>1475.60645877</v>
      </c>
      <c r="F18" s="79">
        <v>1471.4627434076469</v>
      </c>
      <c r="G18" s="79">
        <v>4038.4518658129409</v>
      </c>
    </row>
    <row r="19" spans="1:7" x14ac:dyDescent="0.25">
      <c r="A19" s="88"/>
      <c r="B19" s="89"/>
      <c r="C19" s="33" t="s">
        <v>226</v>
      </c>
      <c r="D19" s="79">
        <v>912.71673146823525</v>
      </c>
      <c r="E19" s="79">
        <v>444.78565356000001</v>
      </c>
      <c r="F19" s="79">
        <v>152.92173255951761</v>
      </c>
      <c r="G19" s="79">
        <v>1510.424117587753</v>
      </c>
    </row>
    <row r="20" spans="1:7" x14ac:dyDescent="0.25">
      <c r="A20" s="34" t="s">
        <v>35</v>
      </c>
      <c r="B20" s="75" t="s">
        <v>291</v>
      </c>
      <c r="C20" s="32"/>
      <c r="D20" s="80"/>
      <c r="E20" s="80"/>
      <c r="F20" s="80"/>
      <c r="G20" s="80"/>
    </row>
    <row r="21" spans="1:7" x14ac:dyDescent="0.25">
      <c r="A21" s="34" t="s">
        <v>36</v>
      </c>
      <c r="B21" s="75" t="s">
        <v>291</v>
      </c>
      <c r="C21" s="32"/>
      <c r="D21" s="80"/>
      <c r="E21" s="80"/>
      <c r="F21" s="80"/>
      <c r="G21" s="80"/>
    </row>
    <row r="22" spans="1:7" x14ac:dyDescent="0.25">
      <c r="A22" s="35" t="s">
        <v>18</v>
      </c>
      <c r="B22" s="28" t="s">
        <v>74</v>
      </c>
      <c r="C22" s="28"/>
      <c r="D22" s="78">
        <f>SUM(D23:D25)</f>
        <v>71837.514036476612</v>
      </c>
      <c r="E22" s="78">
        <f>SUM(E23:E25)</f>
        <v>53771.000339999991</v>
      </c>
      <c r="F22" s="78">
        <f>SUM(F23:F25)</f>
        <v>66654.048726623107</v>
      </c>
      <c r="G22" s="78">
        <f>SUM(G23:G25)</f>
        <v>192262.5631030997</v>
      </c>
    </row>
    <row r="23" spans="1:7" ht="30" x14ac:dyDescent="0.25">
      <c r="A23" s="34" t="s">
        <v>19</v>
      </c>
      <c r="B23" s="34" t="s">
        <v>19</v>
      </c>
      <c r="C23" s="33" t="s">
        <v>234</v>
      </c>
      <c r="D23" s="79">
        <v>77478.592324800004</v>
      </c>
      <c r="E23" s="79">
        <v>53771.000339999991</v>
      </c>
      <c r="F23" s="79">
        <v>27376.88419284</v>
      </c>
      <c r="G23" s="79">
        <v>158626.47685763999</v>
      </c>
    </row>
    <row r="24" spans="1:7" x14ac:dyDescent="0.25">
      <c r="A24" s="88" t="s">
        <v>161</v>
      </c>
      <c r="B24" s="88" t="s">
        <v>161</v>
      </c>
      <c r="C24" s="33" t="s">
        <v>163</v>
      </c>
      <c r="D24" s="79">
        <v>19279.076000000001</v>
      </c>
      <c r="E24" s="79">
        <v>0</v>
      </c>
      <c r="F24" s="79">
        <v>1255.2188640000002</v>
      </c>
      <c r="G24" s="79">
        <v>20534.294864</v>
      </c>
    </row>
    <row r="25" spans="1:7" x14ac:dyDescent="0.25">
      <c r="A25" s="88"/>
      <c r="B25" s="88"/>
      <c r="C25" s="33" t="s">
        <v>162</v>
      </c>
      <c r="D25" s="79">
        <v>-24920.1542883234</v>
      </c>
      <c r="E25" s="79">
        <v>0</v>
      </c>
      <c r="F25" s="79">
        <v>38021.945669783105</v>
      </c>
      <c r="G25" s="79">
        <v>13101.7913814597</v>
      </c>
    </row>
    <row r="26" spans="1:7" x14ac:dyDescent="0.25">
      <c r="A26" s="34" t="s">
        <v>20</v>
      </c>
      <c r="B26" s="75" t="s">
        <v>291</v>
      </c>
      <c r="C26" s="32"/>
      <c r="D26" s="80"/>
      <c r="E26" s="80"/>
      <c r="F26" s="80"/>
      <c r="G26" s="80"/>
    </row>
    <row r="27" spans="1:7" x14ac:dyDescent="0.25">
      <c r="A27" s="34" t="s">
        <v>38</v>
      </c>
      <c r="B27" s="75" t="s">
        <v>291</v>
      </c>
      <c r="C27" s="32"/>
      <c r="D27" s="80"/>
      <c r="E27" s="80"/>
      <c r="F27" s="80"/>
      <c r="G27" s="80"/>
    </row>
    <row r="28" spans="1:7" x14ac:dyDescent="0.25">
      <c r="A28" s="74" t="s">
        <v>34</v>
      </c>
      <c r="B28" s="28" t="s">
        <v>74</v>
      </c>
      <c r="C28" s="28"/>
      <c r="D28" s="78">
        <f>SUM(D29:D33)</f>
        <v>29647.466664624404</v>
      </c>
      <c r="E28" s="78">
        <f t="shared" ref="E28:G28" si="0">SUM(E29:E33)</f>
        <v>12580.22125542</v>
      </c>
      <c r="F28" s="78">
        <f t="shared" si="0"/>
        <v>68660.436329972843</v>
      </c>
      <c r="G28" s="78">
        <f t="shared" si="0"/>
        <v>110888.12425001725</v>
      </c>
    </row>
    <row r="29" spans="1:7" x14ac:dyDescent="0.25">
      <c r="A29" s="88" t="s">
        <v>10</v>
      </c>
      <c r="B29" s="89" t="s">
        <v>238</v>
      </c>
      <c r="C29" s="33" t="s">
        <v>146</v>
      </c>
      <c r="D29" s="79">
        <v>2534.6</v>
      </c>
      <c r="E29" s="79">
        <v>0</v>
      </c>
      <c r="F29" s="79">
        <v>35313.791749999989</v>
      </c>
      <c r="G29" s="79">
        <v>37848.391750000003</v>
      </c>
    </row>
    <row r="30" spans="1:7" x14ac:dyDescent="0.25">
      <c r="A30" s="88"/>
      <c r="B30" s="89"/>
      <c r="C30" s="33" t="s">
        <v>147</v>
      </c>
      <c r="D30" s="79">
        <v>-8478.14</v>
      </c>
      <c r="E30" s="79">
        <v>0</v>
      </c>
      <c r="F30" s="79">
        <v>30711.804049999999</v>
      </c>
      <c r="G30" s="79">
        <v>22233.664049999999</v>
      </c>
    </row>
    <row r="31" spans="1:7" x14ac:dyDescent="0.25">
      <c r="A31" s="88"/>
      <c r="B31" s="89"/>
      <c r="C31" s="33" t="s">
        <v>157</v>
      </c>
      <c r="D31" s="79">
        <v>12458.747069999999</v>
      </c>
      <c r="E31" s="79">
        <v>0</v>
      </c>
      <c r="F31" s="79">
        <v>1367.3853746999998</v>
      </c>
      <c r="G31" s="79">
        <v>13826.132444700001</v>
      </c>
    </row>
    <row r="32" spans="1:7" x14ac:dyDescent="0.25">
      <c r="A32" s="88"/>
      <c r="B32" s="89" t="s">
        <v>239</v>
      </c>
      <c r="C32" s="33" t="s">
        <v>156</v>
      </c>
      <c r="D32" s="79">
        <v>17437.413047189111</v>
      </c>
      <c r="E32" s="79">
        <v>11654.586246659999</v>
      </c>
      <c r="F32" s="79">
        <v>1100.8539054352161</v>
      </c>
      <c r="G32" s="79">
        <v>30192.85319928432</v>
      </c>
    </row>
    <row r="33" spans="1:7" x14ac:dyDescent="0.25">
      <c r="A33" s="88"/>
      <c r="B33" s="89"/>
      <c r="C33" s="33" t="s">
        <v>292</v>
      </c>
      <c r="D33" s="79">
        <v>5694.8465474352934</v>
      </c>
      <c r="E33" s="79">
        <v>925.63500876000001</v>
      </c>
      <c r="F33" s="79">
        <v>166.60124983764706</v>
      </c>
      <c r="G33" s="79">
        <v>6787.0828060329404</v>
      </c>
    </row>
    <row r="34" spans="1:7" x14ac:dyDescent="0.25">
      <c r="A34" s="34" t="s">
        <v>39</v>
      </c>
      <c r="B34" s="75" t="s">
        <v>291</v>
      </c>
      <c r="C34" s="32"/>
      <c r="D34" s="80"/>
      <c r="E34" s="80"/>
      <c r="F34" s="80"/>
      <c r="G34" s="80"/>
    </row>
    <row r="35" spans="1:7" x14ac:dyDescent="0.25">
      <c r="A35" s="74" t="s">
        <v>4</v>
      </c>
      <c r="B35" s="28" t="s">
        <v>74</v>
      </c>
      <c r="C35" s="28"/>
      <c r="D35" s="78">
        <f>SUM(D36:D37)</f>
        <v>233407.56040000002</v>
      </c>
      <c r="E35" s="78">
        <f>SUM(E37:E37)</f>
        <v>0</v>
      </c>
      <c r="F35" s="78">
        <f>SUM(F36:F37)</f>
        <v>112257.1061186</v>
      </c>
      <c r="G35" s="78">
        <f>SUM(G36:G37)</f>
        <v>345664.66651859996</v>
      </c>
    </row>
    <row r="36" spans="1:7" ht="30" x14ac:dyDescent="0.25">
      <c r="A36" s="88" t="s">
        <v>4</v>
      </c>
      <c r="B36" s="88" t="s">
        <v>4</v>
      </c>
      <c r="C36" s="33" t="s">
        <v>252</v>
      </c>
      <c r="D36" s="79">
        <v>217288.29235</v>
      </c>
      <c r="E36" s="79">
        <v>0</v>
      </c>
      <c r="F36" s="79">
        <v>105930.88439989999</v>
      </c>
      <c r="G36" s="79">
        <v>323219.17674989998</v>
      </c>
    </row>
    <row r="37" spans="1:7" ht="30" x14ac:dyDescent="0.25">
      <c r="A37" s="88"/>
      <c r="B37" s="88"/>
      <c r="C37" s="33" t="s">
        <v>253</v>
      </c>
      <c r="D37" s="79">
        <v>16119.268050000001</v>
      </c>
      <c r="E37" s="79">
        <v>0</v>
      </c>
      <c r="F37" s="79">
        <v>6326.2217187000015</v>
      </c>
      <c r="G37" s="79">
        <v>22445.489768700001</v>
      </c>
    </row>
    <row r="38" spans="1:7" x14ac:dyDescent="0.25">
      <c r="A38" s="35" t="s">
        <v>2</v>
      </c>
      <c r="B38" s="28" t="s">
        <v>74</v>
      </c>
      <c r="C38" s="28"/>
      <c r="D38" s="78">
        <f>SUM(D39:D40)</f>
        <v>65281.626205000008</v>
      </c>
      <c r="E38" s="78">
        <f t="shared" ref="E38:G38" si="1">SUM(E39:E40)</f>
        <v>0</v>
      </c>
      <c r="F38" s="78">
        <f t="shared" si="1"/>
        <v>4363.8332045699999</v>
      </c>
      <c r="G38" s="78">
        <f t="shared" si="1"/>
        <v>69645.459409570016</v>
      </c>
    </row>
    <row r="39" spans="1:7" x14ac:dyDescent="0.25">
      <c r="A39" s="88" t="s">
        <v>32</v>
      </c>
      <c r="B39" s="88" t="s">
        <v>258</v>
      </c>
      <c r="C39" s="33" t="s">
        <v>256</v>
      </c>
      <c r="D39" s="79">
        <v>35206.062818999999</v>
      </c>
      <c r="E39" s="79">
        <v>0</v>
      </c>
      <c r="F39" s="79">
        <v>2951.0427278459997</v>
      </c>
      <c r="G39" s="79">
        <v>38157.105546846004</v>
      </c>
    </row>
    <row r="40" spans="1:7" ht="30" x14ac:dyDescent="0.25">
      <c r="A40" s="88"/>
      <c r="B40" s="88"/>
      <c r="C40" s="33" t="s">
        <v>293</v>
      </c>
      <c r="D40" s="79">
        <v>30075.563386000009</v>
      </c>
      <c r="E40" s="79">
        <v>0</v>
      </c>
      <c r="F40" s="79">
        <v>1412.7904767240002</v>
      </c>
      <c r="G40" s="79">
        <v>31488.353862724009</v>
      </c>
    </row>
    <row r="41" spans="1:7" x14ac:dyDescent="0.25">
      <c r="A41" s="34" t="s">
        <v>17</v>
      </c>
      <c r="B41" s="75" t="s">
        <v>291</v>
      </c>
      <c r="C41" s="32"/>
      <c r="D41" s="80"/>
      <c r="E41" s="80"/>
      <c r="F41" s="80"/>
      <c r="G41" s="80"/>
    </row>
    <row r="42" spans="1:7" x14ac:dyDescent="0.25">
      <c r="A42" s="34" t="s">
        <v>3</v>
      </c>
      <c r="B42" s="75" t="s">
        <v>291</v>
      </c>
      <c r="C42" s="32"/>
      <c r="D42" s="80"/>
      <c r="E42" s="80"/>
      <c r="F42" s="80"/>
      <c r="G42" s="80"/>
    </row>
    <row r="43" spans="1:7" x14ac:dyDescent="0.25">
      <c r="A43" s="34" t="s">
        <v>27</v>
      </c>
      <c r="B43" s="75" t="s">
        <v>291</v>
      </c>
      <c r="C43" s="32"/>
      <c r="D43" s="80"/>
      <c r="E43" s="80"/>
      <c r="F43" s="80"/>
      <c r="G43" s="80"/>
    </row>
    <row r="44" spans="1:7" x14ac:dyDescent="0.25">
      <c r="A44" s="35" t="s">
        <v>30</v>
      </c>
      <c r="B44" s="28" t="s">
        <v>74</v>
      </c>
      <c r="C44" s="28"/>
      <c r="D44" s="78">
        <f>SUM(D45:D46)</f>
        <v>0</v>
      </c>
      <c r="E44" s="78">
        <f t="shared" ref="E44:G44" si="2">SUM(E45:E46)</f>
        <v>0</v>
      </c>
      <c r="F44" s="78">
        <f t="shared" si="2"/>
        <v>0</v>
      </c>
      <c r="G44" s="78">
        <f t="shared" si="2"/>
        <v>0</v>
      </c>
    </row>
    <row r="45" spans="1:7" x14ac:dyDescent="0.25">
      <c r="A45" s="34" t="s">
        <v>26</v>
      </c>
      <c r="B45" s="75" t="s">
        <v>291</v>
      </c>
      <c r="C45" s="32"/>
      <c r="D45" s="80"/>
      <c r="E45" s="80"/>
      <c r="F45" s="80"/>
      <c r="G45" s="80"/>
    </row>
    <row r="46" spans="1:7" x14ac:dyDescent="0.25">
      <c r="A46" s="32" t="s">
        <v>28</v>
      </c>
      <c r="B46" s="75" t="s">
        <v>291</v>
      </c>
      <c r="C46" s="32"/>
      <c r="D46" s="80"/>
      <c r="E46" s="80"/>
      <c r="F46" s="80"/>
      <c r="G46" s="80"/>
    </row>
    <row r="47" spans="1:7" x14ac:dyDescent="0.25">
      <c r="A47" s="32" t="s">
        <v>29</v>
      </c>
      <c r="B47" s="75" t="s">
        <v>291</v>
      </c>
      <c r="C47" s="32"/>
      <c r="D47" s="80"/>
      <c r="E47" s="80"/>
      <c r="F47" s="80"/>
      <c r="G47" s="80"/>
    </row>
    <row r="48" spans="1:7" x14ac:dyDescent="0.25">
      <c r="A48" s="32" t="s">
        <v>33</v>
      </c>
      <c r="B48" s="75" t="s">
        <v>291</v>
      </c>
      <c r="C48" s="32"/>
      <c r="D48" s="80"/>
      <c r="E48" s="80"/>
      <c r="F48" s="80"/>
      <c r="G48" s="80"/>
    </row>
    <row r="49" spans="1:7" x14ac:dyDescent="0.25">
      <c r="A49" s="32" t="s">
        <v>73</v>
      </c>
      <c r="B49" s="75" t="s">
        <v>291</v>
      </c>
      <c r="C49" s="32"/>
      <c r="D49" s="80"/>
      <c r="E49" s="80"/>
      <c r="F49" s="80"/>
      <c r="G49" s="80"/>
    </row>
    <row r="50" spans="1:7" x14ac:dyDescent="0.25">
      <c r="A50" s="74" t="s">
        <v>11</v>
      </c>
      <c r="B50" s="28" t="s">
        <v>74</v>
      </c>
      <c r="C50" s="28"/>
      <c r="D50" s="78">
        <f>SUM(D51:D52)</f>
        <v>0</v>
      </c>
      <c r="E50" s="78">
        <f t="shared" ref="E50:G50" si="3">SUM(E51:E52)</f>
        <v>0</v>
      </c>
      <c r="F50" s="78">
        <f t="shared" si="3"/>
        <v>0</v>
      </c>
      <c r="G50" s="78">
        <f t="shared" si="3"/>
        <v>0</v>
      </c>
    </row>
    <row r="51" spans="1:7" x14ac:dyDescent="0.25">
      <c r="A51" s="32" t="s">
        <v>11</v>
      </c>
      <c r="B51" s="75" t="s">
        <v>291</v>
      </c>
      <c r="C51" s="32"/>
      <c r="D51" s="80"/>
      <c r="E51" s="80"/>
      <c r="F51" s="80"/>
      <c r="G51" s="80"/>
    </row>
    <row r="52" spans="1:7" x14ac:dyDescent="0.25">
      <c r="A52" s="74" t="s">
        <v>12</v>
      </c>
      <c r="B52" s="28" t="s">
        <v>74</v>
      </c>
      <c r="C52" s="28"/>
      <c r="D52" s="78">
        <f>SUM(D53:D54)</f>
        <v>0</v>
      </c>
      <c r="E52" s="78">
        <f t="shared" ref="E52:G52" si="4">SUM(E53:E54)</f>
        <v>0</v>
      </c>
      <c r="F52" s="78">
        <f t="shared" si="4"/>
        <v>0</v>
      </c>
      <c r="G52" s="78">
        <f t="shared" si="4"/>
        <v>0</v>
      </c>
    </row>
    <row r="53" spans="1:7" x14ac:dyDescent="0.25">
      <c r="A53" s="34" t="s">
        <v>13</v>
      </c>
      <c r="B53" s="75" t="s">
        <v>291</v>
      </c>
      <c r="C53" s="32"/>
      <c r="D53" s="80"/>
      <c r="E53" s="80"/>
      <c r="F53" s="80"/>
      <c r="G53" s="80"/>
    </row>
    <row r="54" spans="1:7" x14ac:dyDescent="0.25">
      <c r="A54" s="34" t="s">
        <v>14</v>
      </c>
      <c r="B54" s="75" t="s">
        <v>291</v>
      </c>
      <c r="C54" s="32"/>
      <c r="D54" s="80"/>
      <c r="E54" s="80"/>
      <c r="F54" s="80"/>
      <c r="G54" s="80"/>
    </row>
    <row r="55" spans="1:7" x14ac:dyDescent="0.25">
      <c r="A55" s="74" t="s">
        <v>15</v>
      </c>
      <c r="B55" s="28" t="s">
        <v>74</v>
      </c>
      <c r="C55" s="28"/>
      <c r="D55" s="84">
        <f>SUM(D56)</f>
        <v>0</v>
      </c>
      <c r="E55" s="84">
        <f t="shared" ref="E55:G55" si="5">SUM(E56)</f>
        <v>0</v>
      </c>
      <c r="F55" s="84">
        <f t="shared" si="5"/>
        <v>0</v>
      </c>
      <c r="G55" s="84">
        <f t="shared" si="5"/>
        <v>0</v>
      </c>
    </row>
    <row r="56" spans="1:7" x14ac:dyDescent="0.25">
      <c r="A56" s="32" t="s">
        <v>15</v>
      </c>
      <c r="B56" s="75" t="s">
        <v>291</v>
      </c>
      <c r="C56" s="32"/>
      <c r="D56" s="80"/>
      <c r="E56" s="80"/>
      <c r="F56" s="80"/>
      <c r="G56" s="80"/>
    </row>
    <row r="57" spans="1:7" x14ac:dyDescent="0.25">
      <c r="A57" s="39" t="s">
        <v>22</v>
      </c>
      <c r="B57" s="40" t="s">
        <v>74</v>
      </c>
      <c r="C57" s="41"/>
      <c r="D57" s="85">
        <f>SUM(D58:D60)</f>
        <v>4279.4878949999993</v>
      </c>
      <c r="E57" s="85">
        <f t="shared" ref="E57:G57" si="6">SUM(E58:E60)</f>
        <v>4979.0906474999992</v>
      </c>
      <c r="F57" s="85">
        <f t="shared" si="6"/>
        <v>699.60275249999995</v>
      </c>
      <c r="G57" s="85">
        <f t="shared" si="6"/>
        <v>9958.1812949999985</v>
      </c>
    </row>
    <row r="58" spans="1:7" x14ac:dyDescent="0.25">
      <c r="A58" s="34" t="s">
        <v>43</v>
      </c>
      <c r="B58" s="30" t="s">
        <v>106</v>
      </c>
      <c r="C58" s="30"/>
      <c r="D58" s="80"/>
      <c r="E58" s="80"/>
      <c r="F58" s="80"/>
      <c r="G58" s="80"/>
    </row>
    <row r="59" spans="1:7" x14ac:dyDescent="0.25">
      <c r="A59" s="34" t="s">
        <v>56</v>
      </c>
      <c r="B59" s="31" t="s">
        <v>166</v>
      </c>
      <c r="C59" s="31" t="s">
        <v>166</v>
      </c>
      <c r="D59" s="79">
        <v>4279.4878949999993</v>
      </c>
      <c r="E59" s="79">
        <v>4979.0906474999992</v>
      </c>
      <c r="F59" s="79">
        <v>699.60275249999995</v>
      </c>
      <c r="G59" s="79">
        <v>9958.1812949999985</v>
      </c>
    </row>
    <row r="60" spans="1:7" x14ac:dyDescent="0.25">
      <c r="A60" s="34" t="s">
        <v>44</v>
      </c>
      <c r="B60" s="30" t="s">
        <v>106</v>
      </c>
      <c r="C60" s="30"/>
      <c r="D60" s="80"/>
      <c r="E60" s="80"/>
      <c r="F60" s="80"/>
      <c r="G60" s="80"/>
    </row>
    <row r="61" spans="1:7" x14ac:dyDescent="0.25">
      <c r="A61" s="39" t="s">
        <v>42</v>
      </c>
      <c r="B61" s="40" t="s">
        <v>74</v>
      </c>
      <c r="C61" s="41"/>
      <c r="D61" s="85">
        <f>SUM(D62:D64)</f>
        <v>0</v>
      </c>
      <c r="E61" s="85">
        <f t="shared" ref="E61" si="7">SUM(E62:E64)</f>
        <v>0</v>
      </c>
      <c r="F61" s="85">
        <f t="shared" ref="F61" si="8">SUM(F62:F64)</f>
        <v>0</v>
      </c>
      <c r="G61" s="85">
        <f t="shared" ref="G61" si="9">SUM(G62:G64)</f>
        <v>0</v>
      </c>
    </row>
    <row r="62" spans="1:7" x14ac:dyDescent="0.25">
      <c r="A62" s="34" t="s">
        <v>45</v>
      </c>
      <c r="B62" s="30" t="s">
        <v>138</v>
      </c>
      <c r="C62" s="30"/>
      <c r="D62" s="80"/>
      <c r="E62" s="80"/>
      <c r="F62" s="80"/>
      <c r="G62" s="80"/>
    </row>
    <row r="63" spans="1:7" x14ac:dyDescent="0.25">
      <c r="A63" s="34" t="s">
        <v>46</v>
      </c>
      <c r="B63" s="30" t="s">
        <v>138</v>
      </c>
      <c r="C63" s="30"/>
      <c r="D63" s="80"/>
      <c r="E63" s="80"/>
      <c r="F63" s="80"/>
      <c r="G63" s="80"/>
    </row>
    <row r="64" spans="1:7" x14ac:dyDescent="0.25">
      <c r="A64" s="31" t="s">
        <v>47</v>
      </c>
      <c r="B64" s="30" t="s">
        <v>138</v>
      </c>
      <c r="C64" s="30"/>
      <c r="D64" s="80"/>
      <c r="E64" s="80"/>
      <c r="F64" s="80"/>
      <c r="G64" s="80"/>
    </row>
    <row r="65" spans="1:7" x14ac:dyDescent="0.25">
      <c r="A65" s="31" t="s">
        <v>48</v>
      </c>
      <c r="B65" s="30" t="s">
        <v>138</v>
      </c>
      <c r="C65" s="30"/>
      <c r="D65" s="80"/>
      <c r="E65" s="80"/>
      <c r="F65" s="80"/>
      <c r="G65" s="80"/>
    </row>
    <row r="66" spans="1:7" x14ac:dyDescent="0.25">
      <c r="A66" s="31" t="s">
        <v>49</v>
      </c>
      <c r="B66" s="30" t="s">
        <v>138</v>
      </c>
      <c r="C66" s="30"/>
      <c r="D66" s="80"/>
      <c r="E66" s="80"/>
      <c r="F66" s="80"/>
      <c r="G66" s="80"/>
    </row>
    <row r="67" spans="1:7" x14ac:dyDescent="0.25">
      <c r="A67" s="34" t="s">
        <v>50</v>
      </c>
      <c r="B67" s="30" t="s">
        <v>138</v>
      </c>
      <c r="C67" s="30"/>
      <c r="D67" s="80"/>
      <c r="E67" s="80"/>
      <c r="F67" s="80"/>
      <c r="G67" s="80"/>
    </row>
    <row r="68" spans="1:7" x14ac:dyDescent="0.25">
      <c r="A68" s="39" t="s">
        <v>23</v>
      </c>
      <c r="B68" s="40" t="s">
        <v>74</v>
      </c>
      <c r="C68" s="41"/>
      <c r="D68" s="85">
        <f>SUM(D69:D75)</f>
        <v>22629.633959999999</v>
      </c>
      <c r="E68" s="85">
        <f t="shared" ref="E68:G68" si="10">SUM(E69:E75)</f>
        <v>20158.863049200001</v>
      </c>
      <c r="F68" s="85">
        <f t="shared" si="10"/>
        <v>10718.66625855</v>
      </c>
      <c r="G68" s="85">
        <f t="shared" si="10"/>
        <v>53507.163267750002</v>
      </c>
    </row>
    <row r="69" spans="1:7" x14ac:dyDescent="0.25">
      <c r="A69" s="31" t="s">
        <v>148</v>
      </c>
      <c r="B69" s="29" t="s">
        <v>148</v>
      </c>
      <c r="C69" s="29" t="s">
        <v>148</v>
      </c>
      <c r="D69" s="79">
        <v>13186.910099999999</v>
      </c>
      <c r="E69" s="79">
        <v>0</v>
      </c>
      <c r="F69" s="79">
        <v>2.5270693500000001</v>
      </c>
      <c r="G69" s="79">
        <v>13189.43716935</v>
      </c>
    </row>
    <row r="70" spans="1:7" x14ac:dyDescent="0.25">
      <c r="A70" s="31" t="s">
        <v>52</v>
      </c>
      <c r="B70" s="29" t="s">
        <v>167</v>
      </c>
      <c r="C70" s="29" t="s">
        <v>167</v>
      </c>
      <c r="D70" s="79">
        <v>754.02449999999999</v>
      </c>
      <c r="E70" s="79">
        <v>779.9897441999999</v>
      </c>
      <c r="F70" s="79">
        <v>25.965244200000001</v>
      </c>
      <c r="G70" s="79">
        <v>1559.9794884</v>
      </c>
    </row>
    <row r="71" spans="1:7" x14ac:dyDescent="0.25">
      <c r="A71" s="31" t="s">
        <v>53</v>
      </c>
      <c r="B71" s="30" t="s">
        <v>106</v>
      </c>
      <c r="C71" s="30"/>
      <c r="D71" s="83"/>
      <c r="E71" s="83"/>
      <c r="F71" s="83"/>
      <c r="G71" s="83"/>
    </row>
    <row r="72" spans="1:7" x14ac:dyDescent="0.25">
      <c r="A72" s="31" t="s">
        <v>54</v>
      </c>
      <c r="B72" s="30" t="s">
        <v>106</v>
      </c>
      <c r="C72" s="30"/>
      <c r="D72" s="83"/>
      <c r="E72" s="83"/>
      <c r="F72" s="83"/>
      <c r="G72" s="83"/>
    </row>
    <row r="73" spans="1:7" x14ac:dyDescent="0.25">
      <c r="A73" s="31" t="s">
        <v>55</v>
      </c>
      <c r="B73" s="30" t="s">
        <v>106</v>
      </c>
      <c r="C73" s="30"/>
      <c r="D73" s="83"/>
      <c r="E73" s="83"/>
      <c r="F73" s="83"/>
      <c r="G73" s="83"/>
    </row>
    <row r="74" spans="1:7" x14ac:dyDescent="0.25">
      <c r="A74" s="34" t="s">
        <v>275</v>
      </c>
      <c r="B74" s="31" t="s">
        <v>276</v>
      </c>
      <c r="C74" s="31" t="s">
        <v>276</v>
      </c>
      <c r="D74" s="79">
        <v>8688.6993600000005</v>
      </c>
      <c r="E74" s="79">
        <v>19378.873305000001</v>
      </c>
      <c r="F74" s="79">
        <v>10690.173945</v>
      </c>
      <c r="G74" s="79">
        <v>38757.746610000002</v>
      </c>
    </row>
    <row r="75" spans="1:7" x14ac:dyDescent="0.25">
      <c r="A75" s="34" t="s">
        <v>51</v>
      </c>
      <c r="B75" s="30" t="s">
        <v>106</v>
      </c>
      <c r="C75" s="30"/>
      <c r="D75" s="80"/>
      <c r="E75" s="80"/>
      <c r="F75" s="80"/>
      <c r="G75" s="80"/>
    </row>
    <row r="76" spans="1:7" x14ac:dyDescent="0.25">
      <c r="A76" s="39" t="s">
        <v>1</v>
      </c>
      <c r="B76" s="40" t="s">
        <v>74</v>
      </c>
      <c r="C76" s="41"/>
      <c r="D76" s="85">
        <f>SUM(D77:D79)</f>
        <v>9176.3556719999979</v>
      </c>
      <c r="E76" s="85">
        <f t="shared" ref="E76" si="11">SUM(E77:E79)</f>
        <v>1702.3329129000001</v>
      </c>
      <c r="F76" s="85">
        <f t="shared" ref="F76" si="12">SUM(F77:F79)</f>
        <v>262.75668797199995</v>
      </c>
      <c r="G76" s="85">
        <f t="shared" ref="G76" si="13">SUM(G77:G79)</f>
        <v>11141.445272871999</v>
      </c>
    </row>
    <row r="77" spans="1:7" x14ac:dyDescent="0.25">
      <c r="A77" s="31" t="s">
        <v>57</v>
      </c>
      <c r="B77" s="29" t="s">
        <v>57</v>
      </c>
      <c r="C77" s="29" t="s">
        <v>57</v>
      </c>
      <c r="D77" s="79">
        <v>7732.6254719999988</v>
      </c>
      <c r="E77" s="79">
        <v>0</v>
      </c>
      <c r="F77" s="79">
        <v>4.1539750719999997</v>
      </c>
      <c r="G77" s="79">
        <v>7736.7794470719991</v>
      </c>
    </row>
    <row r="78" spans="1:7" x14ac:dyDescent="0.25">
      <c r="A78" s="34" t="s">
        <v>67</v>
      </c>
      <c r="B78" s="30" t="s">
        <v>106</v>
      </c>
      <c r="C78" s="30"/>
      <c r="D78" s="83"/>
      <c r="E78" s="83"/>
      <c r="F78" s="83"/>
      <c r="G78" s="83"/>
    </row>
    <row r="79" spans="1:7" x14ac:dyDescent="0.25">
      <c r="A79" s="31" t="s">
        <v>58</v>
      </c>
      <c r="B79" s="29" t="s">
        <v>58</v>
      </c>
      <c r="C79" s="29" t="s">
        <v>58</v>
      </c>
      <c r="D79" s="79">
        <v>1443.7302</v>
      </c>
      <c r="E79" s="79">
        <v>1702.3329129000001</v>
      </c>
      <c r="F79" s="79">
        <v>258.60271289999997</v>
      </c>
      <c r="G79" s="79">
        <v>3404.6658258000002</v>
      </c>
    </row>
    <row r="80" spans="1:7" x14ac:dyDescent="0.25">
      <c r="A80" s="32" t="s">
        <v>59</v>
      </c>
      <c r="B80" s="30" t="s">
        <v>106</v>
      </c>
      <c r="C80" s="30"/>
      <c r="D80" s="80"/>
      <c r="E80" s="80"/>
      <c r="F80" s="80"/>
      <c r="G80" s="80"/>
    </row>
    <row r="81" spans="1:7" x14ac:dyDescent="0.25">
      <c r="A81" s="32" t="s">
        <v>60</v>
      </c>
      <c r="B81" s="30" t="s">
        <v>138</v>
      </c>
      <c r="C81" s="30"/>
      <c r="D81" s="80"/>
      <c r="E81" s="80"/>
      <c r="F81" s="80"/>
      <c r="G81" s="80"/>
    </row>
    <row r="82" spans="1:7" x14ac:dyDescent="0.25">
      <c r="A82" s="32" t="s">
        <v>61</v>
      </c>
      <c r="B82" s="30" t="s">
        <v>138</v>
      </c>
      <c r="C82" s="30"/>
      <c r="D82" s="80"/>
      <c r="E82" s="80"/>
      <c r="F82" s="80"/>
      <c r="G82" s="80"/>
    </row>
    <row r="83" spans="1:7" x14ac:dyDescent="0.25">
      <c r="A83" s="32" t="s">
        <v>62</v>
      </c>
      <c r="B83" s="30" t="s">
        <v>135</v>
      </c>
      <c r="C83" s="30"/>
      <c r="D83" s="80"/>
      <c r="E83" s="80"/>
      <c r="F83" s="80"/>
      <c r="G83" s="80"/>
    </row>
    <row r="84" spans="1:7" x14ac:dyDescent="0.25">
      <c r="A84" s="32" t="s">
        <v>63</v>
      </c>
      <c r="B84" s="30" t="s">
        <v>106</v>
      </c>
      <c r="C84" s="30"/>
      <c r="D84" s="80"/>
      <c r="E84" s="80"/>
      <c r="F84" s="80"/>
      <c r="G84" s="80"/>
    </row>
    <row r="85" spans="1:7" x14ac:dyDescent="0.25">
      <c r="A85" s="32" t="s">
        <v>64</v>
      </c>
      <c r="B85" s="30" t="s">
        <v>138</v>
      </c>
      <c r="C85" s="30"/>
      <c r="D85" s="80"/>
      <c r="E85" s="80"/>
      <c r="F85" s="80"/>
      <c r="G85" s="80"/>
    </row>
    <row r="86" spans="1:7" x14ac:dyDescent="0.25">
      <c r="A86" s="32" t="s">
        <v>65</v>
      </c>
      <c r="B86" s="30" t="s">
        <v>138</v>
      </c>
      <c r="C86" s="30"/>
      <c r="D86" s="80"/>
      <c r="E86" s="80"/>
      <c r="F86" s="80"/>
      <c r="G86" s="80"/>
    </row>
    <row r="87" spans="1:7" x14ac:dyDescent="0.25">
      <c r="A87" s="24" t="s">
        <v>66</v>
      </c>
      <c r="B87" s="30" t="s">
        <v>106</v>
      </c>
      <c r="C87" s="30"/>
      <c r="D87" s="80"/>
      <c r="E87" s="80"/>
      <c r="F87" s="80"/>
      <c r="G87" s="80"/>
    </row>
    <row r="88" spans="1:7" x14ac:dyDescent="0.25">
      <c r="A88" s="34" t="s">
        <v>67</v>
      </c>
      <c r="B88" s="30" t="s">
        <v>106</v>
      </c>
      <c r="C88" s="30"/>
      <c r="D88" s="80"/>
      <c r="E88" s="80"/>
      <c r="F88" s="80"/>
      <c r="G88" s="80"/>
    </row>
    <row r="89" spans="1:7" x14ac:dyDescent="0.25">
      <c r="A89" s="39" t="s">
        <v>21</v>
      </c>
      <c r="B89" s="40" t="s">
        <v>74</v>
      </c>
      <c r="C89" s="41"/>
      <c r="D89" s="85">
        <f>SUM(D90:D92)</f>
        <v>4693.512999999999</v>
      </c>
      <c r="E89" s="85">
        <f t="shared" ref="E89:G89" si="14">SUM(E90:E92)</f>
        <v>4695.044724598999</v>
      </c>
      <c r="F89" s="85">
        <f t="shared" si="14"/>
        <v>1.5317245989999999</v>
      </c>
      <c r="G89" s="85">
        <f t="shared" si="14"/>
        <v>9390.0894491979998</v>
      </c>
    </row>
    <row r="90" spans="1:7" x14ac:dyDescent="0.25">
      <c r="A90" s="88" t="s">
        <v>165</v>
      </c>
      <c r="B90" s="88" t="s">
        <v>165</v>
      </c>
      <c r="C90" s="29" t="s">
        <v>149</v>
      </c>
      <c r="D90" s="79">
        <v>3670.2489999999989</v>
      </c>
      <c r="E90" s="79">
        <v>3671.446783126999</v>
      </c>
      <c r="F90" s="79">
        <v>1.1977831269999999</v>
      </c>
      <c r="G90" s="79">
        <v>7342.8935662539989</v>
      </c>
    </row>
    <row r="91" spans="1:7" x14ac:dyDescent="0.25">
      <c r="A91" s="88"/>
      <c r="B91" s="88"/>
      <c r="C91" s="29" t="s">
        <v>150</v>
      </c>
      <c r="D91" s="79">
        <v>1023.264</v>
      </c>
      <c r="E91" s="79">
        <v>1023.597941472</v>
      </c>
      <c r="F91" s="79">
        <v>0.33394147200000002</v>
      </c>
      <c r="G91" s="79">
        <v>2047.195882944</v>
      </c>
    </row>
    <row r="92" spans="1:7" x14ac:dyDescent="0.25">
      <c r="A92" s="34" t="s">
        <v>68</v>
      </c>
      <c r="B92" s="30" t="s">
        <v>106</v>
      </c>
      <c r="C92" s="30"/>
      <c r="D92" s="80"/>
      <c r="E92" s="80"/>
      <c r="F92" s="80"/>
      <c r="G92" s="80"/>
    </row>
    <row r="93" spans="1:7" x14ac:dyDescent="0.25">
      <c r="A93" s="39" t="s">
        <v>24</v>
      </c>
      <c r="B93" s="40" t="s">
        <v>74</v>
      </c>
      <c r="C93" s="41"/>
      <c r="D93" s="85">
        <f>SUM(D94:D96)</f>
        <v>10680.696</v>
      </c>
      <c r="E93" s="85">
        <f t="shared" ref="E93" si="15">SUM(E94:E96)</f>
        <v>11117.606400000001</v>
      </c>
      <c r="F93" s="85">
        <f t="shared" ref="F93" si="16">SUM(F94:F96)</f>
        <v>436.91039999999998</v>
      </c>
      <c r="G93" s="85">
        <f t="shared" ref="G93" si="17">SUM(G94:G96)</f>
        <v>22235.212800000001</v>
      </c>
    </row>
    <row r="94" spans="1:7" x14ac:dyDescent="0.25">
      <c r="A94" s="31" t="s">
        <v>69</v>
      </c>
      <c r="B94" s="32" t="s">
        <v>81</v>
      </c>
      <c r="C94" s="29" t="s">
        <v>104</v>
      </c>
      <c r="D94" s="79">
        <v>10680.696</v>
      </c>
      <c r="E94" s="79">
        <v>11117.606400000001</v>
      </c>
      <c r="F94" s="79">
        <v>436.91039999999998</v>
      </c>
      <c r="G94" s="79">
        <v>22235.212800000001</v>
      </c>
    </row>
    <row r="95" spans="1:7" x14ac:dyDescent="0.25">
      <c r="A95" s="31" t="s">
        <v>70</v>
      </c>
      <c r="B95" s="30" t="s">
        <v>138</v>
      </c>
      <c r="C95" s="30"/>
      <c r="D95" s="80"/>
      <c r="E95" s="80"/>
      <c r="F95" s="80"/>
      <c r="G95" s="80"/>
    </row>
    <row r="96" spans="1:7" x14ac:dyDescent="0.25">
      <c r="A96" s="31" t="s">
        <v>71</v>
      </c>
      <c r="B96" s="30" t="s">
        <v>138</v>
      </c>
      <c r="C96" s="30"/>
      <c r="D96" s="80"/>
      <c r="E96" s="80"/>
      <c r="F96" s="80"/>
      <c r="G96" s="80"/>
    </row>
    <row r="97" spans="1:7" x14ac:dyDescent="0.25">
      <c r="A97" s="31" t="s">
        <v>72</v>
      </c>
      <c r="B97" s="30" t="s">
        <v>138</v>
      </c>
      <c r="C97" s="30"/>
      <c r="D97" s="80"/>
      <c r="E97" s="80"/>
      <c r="F97" s="80"/>
      <c r="G97" s="80"/>
    </row>
    <row r="98" spans="1:7" x14ac:dyDescent="0.25">
      <c r="A98" s="5"/>
      <c r="B98" s="27"/>
      <c r="C98" s="27"/>
    </row>
    <row r="99" spans="1:7" x14ac:dyDescent="0.25">
      <c r="A99" s="5"/>
      <c r="B99" s="27"/>
      <c r="C99" s="27"/>
    </row>
    <row r="100" spans="1:7" x14ac:dyDescent="0.25">
      <c r="A100" s="5"/>
      <c r="B100" s="27"/>
      <c r="C100" s="27"/>
    </row>
    <row r="101" spans="1:7" x14ac:dyDescent="0.25">
      <c r="A101" s="12"/>
    </row>
  </sheetData>
  <mergeCells count="18">
    <mergeCell ref="A39:A40"/>
    <mergeCell ref="B39:B40"/>
    <mergeCell ref="A90:A91"/>
    <mergeCell ref="B90:B91"/>
    <mergeCell ref="A24:A25"/>
    <mergeCell ref="B24:B25"/>
    <mergeCell ref="A29:A33"/>
    <mergeCell ref="B29:B31"/>
    <mergeCell ref="B32:B33"/>
    <mergeCell ref="A36:A37"/>
    <mergeCell ref="B36:B37"/>
    <mergeCell ref="A4:A5"/>
    <mergeCell ref="B4:B5"/>
    <mergeCell ref="A8:A9"/>
    <mergeCell ref="B8:B9"/>
    <mergeCell ref="A14:A19"/>
    <mergeCell ref="B14:B16"/>
    <mergeCell ref="B17:B19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30"/>
  <sheetViews>
    <sheetView tabSelected="1" workbookViewId="0">
      <selection activeCell="I4" sqref="I4:K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9.5703125" bestFit="1" customWidth="1"/>
  </cols>
  <sheetData>
    <row r="1" spans="1:11" x14ac:dyDescent="0.25">
      <c r="A1" t="s">
        <v>82</v>
      </c>
      <c r="I1" t="s">
        <v>90</v>
      </c>
    </row>
    <row r="3" spans="1:11" x14ac:dyDescent="0.25">
      <c r="A3" s="2" t="s">
        <v>87</v>
      </c>
      <c r="B3" s="2"/>
      <c r="C3" s="2"/>
      <c r="E3" s="2" t="s">
        <v>88</v>
      </c>
      <c r="F3" s="2"/>
      <c r="G3" s="2"/>
      <c r="I3" s="2" t="s">
        <v>91</v>
      </c>
      <c r="J3" s="2"/>
    </row>
    <row r="4" spans="1:11" x14ac:dyDescent="0.25">
      <c r="A4" t="s">
        <v>79</v>
      </c>
      <c r="B4" s="1">
        <v>38.630000000000003</v>
      </c>
      <c r="C4" t="s">
        <v>86</v>
      </c>
      <c r="E4" t="s">
        <v>79</v>
      </c>
      <c r="F4" s="1"/>
      <c r="G4" t="s">
        <v>86</v>
      </c>
      <c r="I4" t="s">
        <v>315</v>
      </c>
      <c r="J4">
        <v>2022</v>
      </c>
    </row>
    <row r="5" spans="1:11" x14ac:dyDescent="0.25">
      <c r="A5" t="s">
        <v>80</v>
      </c>
      <c r="B5" s="1">
        <v>2.0299999999999998</v>
      </c>
      <c r="C5" t="s">
        <v>86</v>
      </c>
      <c r="E5" t="s">
        <v>80</v>
      </c>
      <c r="F5" s="1"/>
      <c r="G5" t="s">
        <v>86</v>
      </c>
      <c r="I5" t="s">
        <v>316</v>
      </c>
      <c r="J5" s="96">
        <v>4996.2</v>
      </c>
      <c r="K5" t="s">
        <v>181</v>
      </c>
    </row>
    <row r="6" spans="1:11" x14ac:dyDescent="0.25">
      <c r="I6" t="s">
        <v>317</v>
      </c>
      <c r="J6" s="96">
        <v>721600.94296963199</v>
      </c>
      <c r="K6" t="s">
        <v>318</v>
      </c>
    </row>
    <row r="7" spans="1:11" x14ac:dyDescent="0.25">
      <c r="I7" t="s">
        <v>319</v>
      </c>
      <c r="J7" s="95">
        <v>2.8889999999999998</v>
      </c>
      <c r="K7" t="s">
        <v>320</v>
      </c>
    </row>
    <row r="8" spans="1:11" x14ac:dyDescent="0.25">
      <c r="A8" s="2" t="s">
        <v>89</v>
      </c>
      <c r="B8" s="2"/>
      <c r="E8" s="2" t="s">
        <v>89</v>
      </c>
      <c r="F8" s="2"/>
    </row>
    <row r="9" spans="1:11" x14ac:dyDescent="0.25">
      <c r="A9" t="s">
        <v>81</v>
      </c>
      <c r="B9" s="1">
        <v>1.31</v>
      </c>
      <c r="C9" t="s">
        <v>86</v>
      </c>
      <c r="E9" t="s">
        <v>81</v>
      </c>
      <c r="F9" s="1"/>
      <c r="G9" t="s">
        <v>86</v>
      </c>
    </row>
    <row r="10" spans="1:11" x14ac:dyDescent="0.25">
      <c r="A10" s="3" t="s">
        <v>297</v>
      </c>
    </row>
    <row r="14" spans="1:11" x14ac:dyDescent="0.25">
      <c r="A14" t="s">
        <v>298</v>
      </c>
    </row>
    <row r="15" spans="1:11" x14ac:dyDescent="0.25">
      <c r="B15" t="s">
        <v>299</v>
      </c>
      <c r="C15" t="s">
        <v>79</v>
      </c>
      <c r="D15" t="s">
        <v>80</v>
      </c>
    </row>
    <row r="16" spans="1:11" x14ac:dyDescent="0.25">
      <c r="A16" t="s">
        <v>301</v>
      </c>
      <c r="B16">
        <v>164.4</v>
      </c>
      <c r="C16">
        <v>40.299999999999997</v>
      </c>
      <c r="D16">
        <v>1.2</v>
      </c>
    </row>
    <row r="17" spans="1:4" x14ac:dyDescent="0.25">
      <c r="A17" t="s">
        <v>304</v>
      </c>
      <c r="B17">
        <v>166.4</v>
      </c>
      <c r="C17">
        <v>40.299999999999997</v>
      </c>
      <c r="D17">
        <v>1.2</v>
      </c>
    </row>
    <row r="18" spans="1:4" x14ac:dyDescent="0.25">
      <c r="A18" t="s">
        <v>302</v>
      </c>
      <c r="B18">
        <v>361.5</v>
      </c>
      <c r="C18">
        <v>38.5</v>
      </c>
      <c r="D18">
        <v>1.8</v>
      </c>
    </row>
    <row r="19" spans="1:4" x14ac:dyDescent="0.25">
      <c r="A19" t="s">
        <v>303</v>
      </c>
      <c r="B19">
        <v>453.3</v>
      </c>
      <c r="C19">
        <v>38</v>
      </c>
      <c r="D19">
        <v>2.1</v>
      </c>
    </row>
    <row r="20" spans="1:4" x14ac:dyDescent="0.25">
      <c r="A20" t="s">
        <v>305</v>
      </c>
      <c r="B20">
        <v>231.9</v>
      </c>
      <c r="C20">
        <v>41.4</v>
      </c>
      <c r="D20">
        <v>1.9</v>
      </c>
    </row>
    <row r="21" spans="1:4" x14ac:dyDescent="0.25">
      <c r="A21" t="s">
        <v>306</v>
      </c>
      <c r="B21">
        <v>431.5</v>
      </c>
      <c r="C21">
        <v>37.9</v>
      </c>
      <c r="D21">
        <v>2.5</v>
      </c>
    </row>
    <row r="22" spans="1:4" x14ac:dyDescent="0.25">
      <c r="A22" t="s">
        <v>307</v>
      </c>
      <c r="B22">
        <v>453.3</v>
      </c>
      <c r="C22">
        <v>37.4</v>
      </c>
      <c r="D22">
        <v>2.5</v>
      </c>
    </row>
    <row r="23" spans="1:4" x14ac:dyDescent="0.25">
      <c r="A23" t="s">
        <v>308</v>
      </c>
      <c r="B23">
        <v>349</v>
      </c>
      <c r="C23">
        <v>39.5</v>
      </c>
      <c r="D23">
        <v>1.8</v>
      </c>
    </row>
    <row r="24" spans="1:4" x14ac:dyDescent="0.25">
      <c r="A24" t="s">
        <v>309</v>
      </c>
      <c r="B24">
        <v>453.3</v>
      </c>
      <c r="C24">
        <v>38.700000000000003</v>
      </c>
      <c r="D24">
        <v>1.7</v>
      </c>
    </row>
    <row r="25" spans="1:4" x14ac:dyDescent="0.25">
      <c r="A25" t="s">
        <v>310</v>
      </c>
      <c r="B25">
        <v>530.70000000000005</v>
      </c>
      <c r="C25">
        <v>37.700000000000003</v>
      </c>
      <c r="D25">
        <v>2.2999999999999998</v>
      </c>
    </row>
    <row r="26" spans="1:4" x14ac:dyDescent="0.25">
      <c r="A26" t="s">
        <v>311</v>
      </c>
      <c r="B26">
        <v>540.70000000000005</v>
      </c>
      <c r="C26">
        <v>38.5</v>
      </c>
      <c r="D26">
        <v>2</v>
      </c>
    </row>
    <row r="27" spans="1:4" x14ac:dyDescent="0.25">
      <c r="A27" t="s">
        <v>312</v>
      </c>
      <c r="B27">
        <v>540.70000000000005</v>
      </c>
      <c r="C27">
        <v>37.799999999999997</v>
      </c>
      <c r="D27">
        <v>2.2999999999999998</v>
      </c>
    </row>
    <row r="28" spans="1:4" x14ac:dyDescent="0.25">
      <c r="A28" t="s">
        <v>313</v>
      </c>
      <c r="B28">
        <v>319.5</v>
      </c>
      <c r="C28">
        <v>40.799999999999997</v>
      </c>
      <c r="D28">
        <v>1.7</v>
      </c>
    </row>
    <row r="29" spans="1:4" x14ac:dyDescent="0.25">
      <c r="A29" t="s">
        <v>314</v>
      </c>
      <c r="B29">
        <f>SUM(B16:B28)</f>
        <v>4996.2</v>
      </c>
    </row>
    <row r="30" spans="1:4" x14ac:dyDescent="0.25">
      <c r="A30" t="s">
        <v>300</v>
      </c>
      <c r="C30">
        <f>(B16*C16+B17*C17+B18*C18+B19*C19+B20*C20+B21*C21+B22*C22+B23*C23+B24*C24+B25*C25+B26*C26+B27*C27+B28*C28)/B29</f>
        <v>38.631145670709742</v>
      </c>
      <c r="D30">
        <f>(B16*D16+B17*D17+B18*D18+B19*D19+B20*D20+B21*D21+B22*D22+B23*D23+B24*D24+B25*D25+B26*D26+B27*D27+B28*D28)/B29</f>
        <v>2.029498418798287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5420F-67DA-4153-BF0E-9BDD53F541C3}">
  <ds:schemaRefs>
    <ds:schemaRef ds:uri="http://schemas.microsoft.com/office/2006/metadata/properties"/>
    <ds:schemaRef ds:uri="24c72473-a6f8-4ab9-b557-03d61fd61282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6cb94949-7264-4e0b-b21a-9bdc50945768"/>
  </ds:schemaRefs>
</ds:datastoreItem>
</file>

<file path=customXml/itemProps2.xml><?xml version="1.0" encoding="utf-8"?>
<ds:datastoreItem xmlns:ds="http://schemas.openxmlformats.org/officeDocument/2006/customXml" ds:itemID="{A7C81B6B-5BCC-4E17-A4D4-5F10F887B358}"/>
</file>

<file path=customXml/itemProps3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cp:lastPrinted>2022-09-22T06:13:04Z</cp:lastPrinted>
  <dcterms:created xsi:type="dcterms:W3CDTF">2022-01-27T14:06:50Z</dcterms:created>
  <dcterms:modified xsi:type="dcterms:W3CDTF">2022-11-11T14:25:24Z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