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r (igangværende fra 2019)\2022 - VCBK Videnscenter\Casebiblioteket\Case - Kongebrohuset - Rambøll\"/>
    </mc:Choice>
  </mc:AlternateContent>
  <xr:revisionPtr revIDLastSave="0" documentId="13_ncr:1_{A883547B-3142-476F-BD7B-D3C3034302D0}" xr6:coauthVersionLast="47" xr6:coauthVersionMax="47" xr10:uidLastSave="{00000000-0000-0000-0000-000000000000}"/>
  <bookViews>
    <workbookView xWindow="39585" yWindow="1185" windowWidth="27630" windowHeight="14430" tabRatio="601" activeTab="1" xr2:uid="{10BE97E4-1136-49A8-9B02-F822EBA07EFA}"/>
    <workbookView xWindow="45720" yWindow="1275" windowWidth="38640" windowHeight="21240" xr2:uid="{EB971784-EB5E-4A11-A696-FC637B78ADB7}"/>
  </bookViews>
  <sheets>
    <sheet name="Materialeliste" sheetId="6" r:id="rId1"/>
    <sheet name="Resultater for materialer" sheetId="3" r:id="rId2"/>
    <sheet name="Resultater for energi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7" i="6" l="1"/>
  <c r="G128" i="6"/>
  <c r="G129" i="6"/>
  <c r="G140" i="6"/>
  <c r="G126" i="6"/>
  <c r="G124" i="6"/>
  <c r="G123" i="6"/>
  <c r="G38" i="3"/>
  <c r="F38" i="3"/>
  <c r="G49" i="6"/>
  <c r="G51" i="6"/>
  <c r="G52" i="6"/>
  <c r="G53" i="6"/>
  <c r="G54" i="6"/>
  <c r="G48" i="6"/>
  <c r="G72" i="6"/>
  <c r="G73" i="6"/>
  <c r="G74" i="6"/>
  <c r="G75" i="6"/>
  <c r="G76" i="6"/>
  <c r="G77" i="6"/>
  <c r="G78" i="6"/>
  <c r="G79" i="6"/>
  <c r="G80" i="6"/>
  <c r="G71" i="6"/>
  <c r="G95" i="6"/>
  <c r="G96" i="6"/>
  <c r="G97" i="6"/>
  <c r="G98" i="6"/>
  <c r="G99" i="6"/>
  <c r="G100" i="6"/>
  <c r="G94" i="6"/>
  <c r="G103" i="6"/>
  <c r="G104" i="6"/>
  <c r="G105" i="6"/>
  <c r="G106" i="6"/>
  <c r="G107" i="6"/>
  <c r="G108" i="6"/>
  <c r="G109" i="6"/>
  <c r="G110" i="6"/>
  <c r="G111" i="6"/>
  <c r="G112" i="6"/>
  <c r="G113" i="6"/>
  <c r="G102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23" i="6"/>
  <c r="F124" i="6"/>
  <c r="F126" i="6"/>
  <c r="F127" i="6"/>
  <c r="F128" i="6"/>
  <c r="F129" i="6"/>
  <c r="F150" i="6"/>
  <c r="F151" i="6"/>
  <c r="F152" i="6"/>
  <c r="F159" i="6"/>
  <c r="F160" i="6"/>
  <c r="F163" i="6"/>
  <c r="F174" i="6"/>
  <c r="F175" i="6"/>
  <c r="F177" i="6"/>
  <c r="F178" i="6"/>
  <c r="F179" i="6"/>
  <c r="F180" i="6"/>
  <c r="F181" i="6"/>
  <c r="F72" i="6"/>
  <c r="F73" i="6"/>
  <c r="F74" i="6"/>
  <c r="F75" i="6"/>
  <c r="F76" i="6"/>
  <c r="F77" i="6"/>
  <c r="F78" i="6"/>
  <c r="F79" i="6"/>
  <c r="F80" i="6"/>
  <c r="F92" i="6"/>
  <c r="F81" i="6"/>
  <c r="F82" i="6"/>
  <c r="F83" i="6"/>
  <c r="F84" i="6"/>
  <c r="F85" i="6"/>
  <c r="F86" i="6"/>
  <c r="F87" i="6"/>
  <c r="F88" i="6"/>
  <c r="F89" i="6"/>
  <c r="F90" i="6"/>
  <c r="F91" i="6"/>
  <c r="F94" i="6"/>
  <c r="F95" i="6"/>
  <c r="F96" i="6"/>
  <c r="F97" i="6"/>
  <c r="F98" i="6"/>
  <c r="F99" i="6"/>
  <c r="F100" i="6"/>
  <c r="F5" i="6"/>
  <c r="F6" i="6"/>
  <c r="F7" i="6"/>
  <c r="F8" i="6"/>
  <c r="F9" i="6"/>
  <c r="F10" i="6"/>
  <c r="F11" i="6"/>
  <c r="F13" i="6"/>
  <c r="F14" i="6"/>
  <c r="F15" i="6"/>
  <c r="F16" i="6"/>
  <c r="F17" i="6"/>
  <c r="F18" i="6"/>
  <c r="F19" i="6"/>
  <c r="F20" i="6"/>
  <c r="F21" i="6"/>
  <c r="F22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1" i="6"/>
  <c r="F52" i="6"/>
  <c r="F53" i="6"/>
  <c r="F54" i="6"/>
  <c r="F56" i="6"/>
  <c r="F57" i="6"/>
  <c r="F58" i="6"/>
  <c r="F59" i="6"/>
  <c r="F60" i="6"/>
  <c r="F61" i="6"/>
  <c r="F62" i="6"/>
  <c r="F66" i="6"/>
  <c r="F67" i="6"/>
  <c r="F68" i="6"/>
  <c r="F71" i="6"/>
  <c r="F4" i="6"/>
  <c r="D43" i="3" l="1"/>
  <c r="H32" i="3"/>
  <c r="H47" i="3"/>
  <c r="G112" i="3"/>
  <c r="H112" i="3"/>
  <c r="I112" i="3"/>
  <c r="J112" i="3"/>
  <c r="F112" i="3"/>
  <c r="G95" i="3"/>
  <c r="H95" i="3"/>
  <c r="I95" i="3"/>
  <c r="J95" i="3"/>
  <c r="F95" i="3"/>
  <c r="G86" i="3"/>
  <c r="I86" i="3"/>
  <c r="J86" i="3"/>
  <c r="F86" i="3"/>
  <c r="G79" i="3"/>
  <c r="H79" i="3"/>
  <c r="I79" i="3"/>
  <c r="J79" i="3"/>
  <c r="F79" i="3"/>
  <c r="G71" i="3"/>
  <c r="H71" i="3"/>
  <c r="I71" i="3"/>
  <c r="J71" i="3"/>
  <c r="F71" i="3"/>
  <c r="G63" i="3"/>
  <c r="H63" i="3"/>
  <c r="I63" i="3"/>
  <c r="J63" i="3"/>
  <c r="F63" i="3"/>
  <c r="G54" i="3"/>
  <c r="I54" i="3"/>
  <c r="J54" i="3"/>
  <c r="F54" i="3"/>
  <c r="J51" i="3"/>
  <c r="I51" i="3"/>
  <c r="H51" i="3"/>
  <c r="G51" i="3"/>
  <c r="I38" i="3"/>
  <c r="J38" i="3"/>
  <c r="G32" i="3"/>
  <c r="I32" i="3"/>
  <c r="J32" i="3"/>
  <c r="F17" i="3"/>
  <c r="G17" i="3"/>
  <c r="H17" i="3"/>
  <c r="J17" i="3"/>
  <c r="F32" i="3"/>
  <c r="I17" i="3"/>
  <c r="H44" i="3" l="1"/>
  <c r="H38" i="3" s="1"/>
  <c r="H55" i="3"/>
  <c r="H54" i="3" s="1"/>
  <c r="H88" i="3"/>
  <c r="H86" i="3" s="1"/>
  <c r="F51" i="3"/>
  <c r="H5" i="3"/>
  <c r="J109" i="3" l="1"/>
  <c r="G109" i="3"/>
  <c r="H109" i="3"/>
  <c r="I109" i="3"/>
  <c r="F109" i="3"/>
  <c r="J76" i="3"/>
  <c r="G76" i="3"/>
  <c r="H76" i="3"/>
  <c r="I76" i="3"/>
  <c r="F76" i="3"/>
  <c r="J69" i="3"/>
  <c r="G69" i="3"/>
  <c r="H69" i="3"/>
  <c r="I69" i="3"/>
  <c r="F69" i="3"/>
  <c r="J74" i="3"/>
  <c r="G74" i="3"/>
  <c r="H74" i="3"/>
  <c r="I74" i="3"/>
  <c r="F74" i="3"/>
  <c r="J10" i="3"/>
  <c r="G10" i="3"/>
  <c r="H10" i="3"/>
  <c r="I10" i="3"/>
  <c r="F10" i="3"/>
  <c r="J3" i="3"/>
  <c r="G3" i="3"/>
  <c r="H3" i="3"/>
  <c r="I3" i="3"/>
  <c r="F3" i="3"/>
</calcChain>
</file>

<file path=xl/sharedStrings.xml><?xml version="1.0" encoding="utf-8"?>
<sst xmlns="http://schemas.openxmlformats.org/spreadsheetml/2006/main" count="1348" uniqueCount="387">
  <si>
    <t>Ventilation</t>
  </si>
  <si>
    <t>Fundamenter </t>
  </si>
  <si>
    <t>Pælefundering </t>
  </si>
  <si>
    <t>Terrændæk </t>
  </si>
  <si>
    <t>Ydervægge </t>
  </si>
  <si>
    <t>Kælderydervægge </t>
  </si>
  <si>
    <t>Indervægge </t>
  </si>
  <si>
    <t>Ikke-bærende indervægge </t>
  </si>
  <si>
    <t>Bærende indervægge </t>
  </si>
  <si>
    <t>Etagedæk </t>
  </si>
  <si>
    <t>Trapper og ramper </t>
  </si>
  <si>
    <t>Søjler og bjælker </t>
  </si>
  <si>
    <t>Søjler </t>
  </si>
  <si>
    <t>Bjælker </t>
  </si>
  <si>
    <t>Altaner og altangange </t>
  </si>
  <si>
    <t>Tage </t>
  </si>
  <si>
    <t>Punktfundamenter</t>
  </si>
  <si>
    <t>Vinduer, døre, glasfacader </t>
  </si>
  <si>
    <t>Vinduer </t>
  </si>
  <si>
    <t>Glasfacader </t>
  </si>
  <si>
    <t>Afløb </t>
  </si>
  <si>
    <t>Vand </t>
  </si>
  <si>
    <t>Varme </t>
  </si>
  <si>
    <t>El- og mekaniske anlæg </t>
  </si>
  <si>
    <t>Bygningsdel</t>
  </si>
  <si>
    <t>Enhed</t>
  </si>
  <si>
    <t>Mængde</t>
  </si>
  <si>
    <t>kg</t>
  </si>
  <si>
    <t xml:space="preserve">Vægt </t>
  </si>
  <si>
    <t>m, m2, stk</t>
  </si>
  <si>
    <t>Spunsvægge</t>
  </si>
  <si>
    <t>Maskinfundamenter</t>
  </si>
  <si>
    <t>Kanaler under terrændæk</t>
  </si>
  <si>
    <t>Gruber og sumpe</t>
  </si>
  <si>
    <t>Terræn</t>
  </si>
  <si>
    <t>Tage</t>
  </si>
  <si>
    <t>Linjefundamenter</t>
  </si>
  <si>
    <t>Trapper og ramper i terræn</t>
  </si>
  <si>
    <t>Etagedæk</t>
  </si>
  <si>
    <t>Glasvægge</t>
  </si>
  <si>
    <t>Døre, indvendige</t>
  </si>
  <si>
    <t>Øvrige (indervægge)</t>
  </si>
  <si>
    <t>Øvrige (ydervægge)</t>
  </si>
  <si>
    <t>Øvrige (vinduer, døre, glasfacader)</t>
  </si>
  <si>
    <t>Øvrige (etagedæk)</t>
  </si>
  <si>
    <t>Øvrige (tage)</t>
  </si>
  <si>
    <t>Gruppe og undergruppe</t>
  </si>
  <si>
    <t>Køling</t>
  </si>
  <si>
    <t>Rør (vand)</t>
  </si>
  <si>
    <t>Pumper (vand)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</si>
  <si>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</si>
  <si>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</si>
  <si>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</si>
  <si>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</si>
  <si>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</si>
  <si>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</si>
  <si>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Varmeproducerende anlæg</t>
  </si>
  <si>
    <t>Rør (varme)</t>
  </si>
  <si>
    <t>Varmegivere</t>
  </si>
  <si>
    <t>Pumper (varme)</t>
  </si>
  <si>
    <t>Varmeblandesløjfer</t>
  </si>
  <si>
    <t>Ekspansionsbeholdere</t>
  </si>
  <si>
    <t>Brugsvandsvekslere</t>
  </si>
  <si>
    <t>Varmtvandsbeholdere</t>
  </si>
  <si>
    <t>Ventilationskanaler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</si>
  <si>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</si>
  <si>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</si>
  <si>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</si>
  <si>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</si>
  <si>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</si>
  <si>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</si>
  <si>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</si>
  <si>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</si>
  <si>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</si>
  <si>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Kanalisolering</t>
  </si>
  <si>
    <t>Rør (afsløb)</t>
  </si>
  <si>
    <t>Rørisolering</t>
  </si>
  <si>
    <t>Solcelleanlæg</t>
  </si>
  <si>
    <t>Elevatorer</t>
  </si>
  <si>
    <t>Lifte</t>
  </si>
  <si>
    <t>Rulletrapper</t>
  </si>
  <si>
    <t>Belægninger</t>
  </si>
  <si>
    <t>SUM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</si>
  <si>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</si>
  <si>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</si>
  <si>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</si>
  <si>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</si>
  <si>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</si>
  <si>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</si>
  <si>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</si>
  <si>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</si>
  <si>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</si>
  <si>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Dimension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</si>
  <si>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</si>
  <si>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</si>
  <si>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</si>
  <si>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</si>
  <si>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</si>
  <si>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</si>
  <si>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</si>
  <si>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 xml:space="preserve">GWP  </t>
  </si>
  <si>
    <t>LCA resultat</t>
  </si>
  <si>
    <t>Energiforbrug til drift (B6)</t>
  </si>
  <si>
    <t>Tag - Flammespærre</t>
  </si>
  <si>
    <t>Tag - Sedum</t>
  </si>
  <si>
    <t>Tag - Terrassekonstruktion</t>
  </si>
  <si>
    <t>Dampspærre, bitumen</t>
  </si>
  <si>
    <t>EPS isolering  80, EPS,hvid, 38 mm, 80 kN/m2</t>
  </si>
  <si>
    <t>Sedum, KNAUF INSULATION</t>
  </si>
  <si>
    <t>Terrassebrædder</t>
  </si>
  <si>
    <t>Træ, gran (12% fugt / 10,7% H2O)</t>
  </si>
  <si>
    <t>1 lag</t>
  </si>
  <si>
    <t xml:space="preserve">1 lag, 3 mm </t>
  </si>
  <si>
    <t>20 mm</t>
  </si>
  <si>
    <t>250 mm</t>
  </si>
  <si>
    <t>Sokkel_396 mm_Tagterrasse</t>
  </si>
  <si>
    <t>Ydervæg - Isolering</t>
  </si>
  <si>
    <t>Carl Matzen Teglværk: Røde mursten/Gule mursten - Biogasbaserede, Rød mursten</t>
  </si>
  <si>
    <t>FM5-Mørtel</t>
  </si>
  <si>
    <t>Letklinkerblok, Massiv letklinkerblok</t>
  </si>
  <si>
    <t>Armeringsnet</t>
  </si>
  <si>
    <t>Beton C30/37, fabriksbeton og betonelementer</t>
  </si>
  <si>
    <t>ISOVER Murfilt kl. 34</t>
  </si>
  <si>
    <t>108 mm</t>
  </si>
  <si>
    <t>275 mm</t>
  </si>
  <si>
    <t>200 mm</t>
  </si>
  <si>
    <t>280 mm</t>
  </si>
  <si>
    <t>100 mm</t>
  </si>
  <si>
    <t>Kælderydervæg - Insitu støbt</t>
  </si>
  <si>
    <t>Beton C35/45, fabriksbeton og betonelementer</t>
  </si>
  <si>
    <t>Indervægge_100 mm porebeton</t>
  </si>
  <si>
    <t>Indervægge_150 mm porebetonvæg</t>
  </si>
  <si>
    <t>Indervægge_200 mm Betonvæg</t>
  </si>
  <si>
    <t>Indervægge_250 mm Betonvæg</t>
  </si>
  <si>
    <t>Indervægge_75 mm porebetonvæg</t>
  </si>
  <si>
    <t>Indervægge_Depotsrumsvæg</t>
  </si>
  <si>
    <t>Indervægge_Faldstamme</t>
  </si>
  <si>
    <t>Indervægge_Forsatsvæg</t>
  </si>
  <si>
    <t>Indervægge_Lejlighedsskel</t>
  </si>
  <si>
    <t>Indervægge_Loftskørt</t>
  </si>
  <si>
    <t>Indervægge_skabsinddækning</t>
  </si>
  <si>
    <t>Porebeton 472 kg/m3</t>
  </si>
  <si>
    <t>Stålplade (20 mikrometer galvaniseret)</t>
  </si>
  <si>
    <t>Knauf, Classic Board</t>
  </si>
  <si>
    <t>Mineraluld, alm.</t>
  </si>
  <si>
    <t>Stålprofil</t>
  </si>
  <si>
    <t>Konstruktionstræ, KVH-kvalitet (15% fugt / 13% H2O)</t>
  </si>
  <si>
    <t>Træplader, 3-lags</t>
  </si>
  <si>
    <t>2x12,5 mm</t>
  </si>
  <si>
    <t>45 mm</t>
  </si>
  <si>
    <t>70 mm</t>
  </si>
  <si>
    <t>24 mm</t>
  </si>
  <si>
    <t>4x12,5 mm</t>
  </si>
  <si>
    <t>2x70 mm</t>
  </si>
  <si>
    <t>75 mm</t>
  </si>
  <si>
    <t>150 mm</t>
  </si>
  <si>
    <t>Vindueskarm, træ</t>
  </si>
  <si>
    <t>3-lags-rude</t>
  </si>
  <si>
    <t>Dæk - 180 mm / C35</t>
  </si>
  <si>
    <t>Dæk - 180 mm / C45</t>
  </si>
  <si>
    <t>Dæk - 220 mm / C45</t>
  </si>
  <si>
    <t>180 mm</t>
  </si>
  <si>
    <t>220 mm</t>
  </si>
  <si>
    <t>Skumbeton + Slidlag</t>
  </si>
  <si>
    <t>Terrændæk_kælder</t>
  </si>
  <si>
    <t>Beton C20/25, fabriksbeton og betonelementer</t>
  </si>
  <si>
    <t>400 mm</t>
  </si>
  <si>
    <t>Fundamentspæl_Type 12</t>
  </si>
  <si>
    <t>Fundamentspæl_Type 8</t>
  </si>
  <si>
    <t>Beton C50/60, fabriksbeton og betonelementer</t>
  </si>
  <si>
    <t>300x300 mm</t>
  </si>
  <si>
    <t>Beton C25/30, fabriksbeton og betonelementer</t>
  </si>
  <si>
    <t>300 mm</t>
  </si>
  <si>
    <t>Sokkel_110 mm</t>
  </si>
  <si>
    <t>Sokkel_160 mm</t>
  </si>
  <si>
    <t>110 mm</t>
  </si>
  <si>
    <t>160 mm</t>
  </si>
  <si>
    <t>Trapper og reposer</t>
  </si>
  <si>
    <t>Samlet betonbjælker</t>
  </si>
  <si>
    <t>Samlet betonsøjler</t>
  </si>
  <si>
    <t>Altan</t>
  </si>
  <si>
    <t>Cembrit Patina</t>
  </si>
  <si>
    <t>6 mm</t>
  </si>
  <si>
    <t>12,5 mm</t>
  </si>
  <si>
    <t>3 mm</t>
  </si>
  <si>
    <t>Stålprofil (Stålkonstruktion)</t>
  </si>
  <si>
    <t>Stålprofil (Værn)</t>
  </si>
  <si>
    <t>Flisegulv_opbygning_lejligheder</t>
  </si>
  <si>
    <t>Trægulve_opbygning</t>
  </si>
  <si>
    <t>Loft_Akustikpuds</t>
  </si>
  <si>
    <t>Loft_Nedstroppet gipsloft</t>
  </si>
  <si>
    <t>Loft_Nedstroppet gipsloft - Akustik</t>
  </si>
  <si>
    <t>Loft_Troldtekt</t>
  </si>
  <si>
    <t xml:space="preserve">Gulve </t>
  </si>
  <si>
    <t>Keramikfliser, glaseret</t>
  </si>
  <si>
    <t>Mørtel, fliseklæber</t>
  </si>
  <si>
    <t>Tarkett Shade Eg Robust 14mm</t>
  </si>
  <si>
    <t>Knauf Designpanel &amp; Tectopanel</t>
  </si>
  <si>
    <t>Troldtekt</t>
  </si>
  <si>
    <t>Lofter</t>
  </si>
  <si>
    <t>14 mm</t>
  </si>
  <si>
    <t>Indvendig dør_Brand</t>
  </si>
  <si>
    <t>Dør, alu, T30/EI30</t>
  </si>
  <si>
    <t>Indvendige døre</t>
  </si>
  <si>
    <t>Overflade, Indendørsmaling, emulsions maling, slidstærk</t>
  </si>
  <si>
    <t>Vægfliser</t>
  </si>
  <si>
    <t>Gulvvarmeslanger</t>
  </si>
  <si>
    <t>Gulvvarmerør, PEX, 200 mm afstand</t>
  </si>
  <si>
    <t>Cirkulationspumpe &lt;50 W</t>
  </si>
  <si>
    <t>Fjernvarmeveksler</t>
  </si>
  <si>
    <t>Rør, Kloakrør PP</t>
  </si>
  <si>
    <t>Solcelleanlæg 1000 kWh / m2*a</t>
  </si>
  <si>
    <t>Ventilationskanal, galvaniseret stål</t>
  </si>
  <si>
    <t>910x2110 mm</t>
  </si>
  <si>
    <t>5 mm</t>
  </si>
  <si>
    <t>Ø50 mm</t>
  </si>
  <si>
    <t>Ø500 mm</t>
  </si>
  <si>
    <t>Ø110 mm</t>
  </si>
  <si>
    <t>40 mm</t>
  </si>
  <si>
    <t>6 mm riotnet 150x150 mm masker</t>
  </si>
  <si>
    <t>50 mm</t>
  </si>
  <si>
    <t>MD-16005-EN</t>
  </si>
  <si>
    <t>Termoask</t>
  </si>
  <si>
    <t>NEPD-1830-781-NO</t>
  </si>
  <si>
    <t>MD-18011-EN</t>
  </si>
  <si>
    <t>S-P-01509</t>
  </si>
  <si>
    <t>Wood flooring - TARKETT</t>
  </si>
  <si>
    <t>S-P-01764</t>
  </si>
  <si>
    <t>BASWA Phon 50 mm, single layer systems</t>
  </si>
  <si>
    <t>BASWA Phon 50 mm, single layer</t>
  </si>
  <si>
    <t>Knauf Classic Board</t>
  </si>
  <si>
    <t>MD-21087-EN</t>
  </si>
  <si>
    <t>Perforated Knauf Danoline: Designpanel and Tectopanel</t>
  </si>
  <si>
    <t>MD-21094-EN</t>
  </si>
  <si>
    <t>Troldtekt 35mm Natural Wood</t>
  </si>
  <si>
    <t>35 mm</t>
  </si>
  <si>
    <t>EPD-TRO-20210192-IBA1-EN</t>
  </si>
  <si>
    <t>Massiv letklinkerblok</t>
  </si>
  <si>
    <t>MD-20023-DA_rev1</t>
  </si>
  <si>
    <t>ISOVER Murfilt λ34</t>
  </si>
  <si>
    <t>NEPD-2603-1326-EN</t>
  </si>
  <si>
    <t>KNAUF INSULATION, URBANSCAPE Extensive Green Roof System</t>
  </si>
  <si>
    <t>EPD-KNI-20160071-CBA1-EN</t>
  </si>
  <si>
    <t>“red” or “yellow” bricks</t>
  </si>
  <si>
    <t>MD-21012-EN</t>
  </si>
  <si>
    <t>Funktionsmørtel FM5</t>
  </si>
  <si>
    <t>NEPD-1731-710-EN</t>
  </si>
  <si>
    <t>EPS insulation</t>
  </si>
  <si>
    <t>Gulve</t>
  </si>
  <si>
    <t>m</t>
  </si>
  <si>
    <t>m²</t>
  </si>
  <si>
    <t>stk.</t>
  </si>
  <si>
    <t>-</t>
  </si>
  <si>
    <t>Varierende størrelser</t>
  </si>
  <si>
    <t>Cirkulationspumpe &lt;50W</t>
  </si>
  <si>
    <t>Pex 200mm afstand</t>
  </si>
  <si>
    <t>Ikke medtaget</t>
  </si>
  <si>
    <t>Medtaget i ventilationsaggregat</t>
  </si>
  <si>
    <t>Medtaget under brugsvandsvekslere</t>
  </si>
  <si>
    <t>Elevator, 8 etager</t>
  </si>
  <si>
    <t>Elevator, 5 etager</t>
  </si>
  <si>
    <t>Elevator (grundkomponenter pr. stk)</t>
  </si>
  <si>
    <t>1 stk</t>
  </si>
  <si>
    <t>Elevator (komponenter pr. etage)</t>
  </si>
  <si>
    <t>5 stk</t>
  </si>
  <si>
    <t>8 stk</t>
  </si>
  <si>
    <t>28 stk</t>
  </si>
  <si>
    <t>Ikke relevant i projekt</t>
  </si>
  <si>
    <t>45x45 c/c 600 mm</t>
  </si>
  <si>
    <t>Glas 3 mm (Værn)</t>
  </si>
  <si>
    <t>Cembrit Patina (Loft)</t>
  </si>
  <si>
    <t>Aluminiumsplade (Inddækning)</t>
  </si>
  <si>
    <t>Stålprofil (Forskalling loft)</t>
  </si>
  <si>
    <t>Træ, gran (12% fugt / 10,7% H2O) (Forskalling gulv)</t>
  </si>
  <si>
    <t>Puds, syntetisk harpiks</t>
  </si>
  <si>
    <t>2 lag</t>
  </si>
  <si>
    <t>Kantspartling</t>
  </si>
  <si>
    <t>10 mm</t>
  </si>
  <si>
    <t>Huldæk - 220 mm / C45</t>
  </si>
  <si>
    <t>Huldæk - 180 mm / C45</t>
  </si>
  <si>
    <t>Huldæk - 180 mm / C35</t>
  </si>
  <si>
    <t>Vinduesramme, træ</t>
  </si>
  <si>
    <t>Vindueskarm, aluminium</t>
  </si>
  <si>
    <t>Vinduesramme, aluminium</t>
  </si>
  <si>
    <t>Velfac lavenergivinduer (3-lags), træ/alu</t>
  </si>
  <si>
    <t>Tag - Tagdækning</t>
  </si>
  <si>
    <t>300mm</t>
  </si>
  <si>
    <t>Ydervæg - Skalmuret - Teglsten</t>
  </si>
  <si>
    <t>Ydervæg - Bagvæg - Betonelement</t>
  </si>
  <si>
    <t>Ydervæg - Bagmur - Betonelement</t>
  </si>
  <si>
    <t>Kant/plet spartling</t>
  </si>
  <si>
    <t>Malingbehandling (Beton, Gips og Porebeton overflader)</t>
  </si>
  <si>
    <t>Puds, kalk-gips,inde (Bloklim)</t>
  </si>
  <si>
    <t>Indervægge_75 mm porebeton</t>
  </si>
  <si>
    <t>Indervægge_150 mm porebeton</t>
  </si>
  <si>
    <t>Terrændæk_stueetage</t>
  </si>
  <si>
    <t>Terrændæk_stueetage (Huldæk 220mm med EPS-isolering)</t>
  </si>
  <si>
    <t>Fundamenter/Kældervæg - Insitu støbt - C25</t>
  </si>
  <si>
    <t>Fundamenter/Kældervæg - Insitu støbt - C35</t>
  </si>
  <si>
    <t>Fundmenter/Kælderydervæg - Insitu - C25</t>
  </si>
  <si>
    <t>Fundmenter/Kælderydervæg - Insitu - C35</t>
  </si>
  <si>
    <t>m³</t>
  </si>
  <si>
    <t>Medtages ikke i LCAByg da værdi ikke er højere end 13,2 kWh/m2/år</t>
  </si>
  <si>
    <t>76,5 m²</t>
  </si>
  <si>
    <t>Se overstående pumpe</t>
  </si>
  <si>
    <t>Ventilationsanlæg decentraliseret med varmegenindvinding</t>
  </si>
  <si>
    <t>Ventilationsagregat 120 m3/h, etageboliger, decentral (per lejlighed)</t>
  </si>
  <si>
    <t>Ventilationskanal, galvaniseret stål, Ø500mm</t>
  </si>
  <si>
    <t>Ventilationskanal, galvaniseret stål, Ø160mm</t>
  </si>
  <si>
    <t>Ø160mm</t>
  </si>
  <si>
    <t>Rustfrit stålrør</t>
  </si>
  <si>
    <t>stk</t>
  </si>
  <si>
    <t>Malerbehandling</t>
  </si>
  <si>
    <t>Tag - Murkrone</t>
  </si>
  <si>
    <t>334 mm (gennemsnit)</t>
  </si>
  <si>
    <t>Skumbeton 103mm + Slidlag 70mm (Mængder oplyst fra entreprenør)</t>
  </si>
  <si>
    <t>Grus 2-32 mm</t>
  </si>
  <si>
    <t>Dør, indvendig</t>
  </si>
  <si>
    <t>Cement II 525</t>
  </si>
  <si>
    <t>S-P-03761</t>
  </si>
  <si>
    <t>Tagpap, Icopal Base+Top</t>
  </si>
  <si>
    <t>Icopal - two-layer waterproofing systems</t>
  </si>
  <si>
    <t>2 lags løsning</t>
  </si>
  <si>
    <t>Væksthuse tagterasser</t>
  </si>
  <si>
    <t>Væksthuse tagterrasser</t>
  </si>
  <si>
    <t>Stålprofiler</t>
  </si>
  <si>
    <t>Aluminiumsprofiler</t>
  </si>
  <si>
    <t xml:space="preserve">Glas 3mm </t>
  </si>
  <si>
    <t>Maling underside huldæk</t>
  </si>
  <si>
    <t>kgCO2-ækv (akkumuleret over 50 år baseret på LCAbyg fremskrivning)</t>
  </si>
  <si>
    <t>Konstruktion</t>
  </si>
  <si>
    <t>Konstruktions mængde</t>
  </si>
  <si>
    <t>Konstruktionsenhed</t>
  </si>
  <si>
    <t>Opbygning</t>
  </si>
  <si>
    <t>Valgte byggevarer (LCAbyg navngivning)</t>
  </si>
  <si>
    <t>Byggevare mængde</t>
  </si>
  <si>
    <t>Byggevare enhed</t>
  </si>
  <si>
    <t>kg/m²</t>
  </si>
  <si>
    <t>kg/m</t>
  </si>
  <si>
    <t>m²/m²</t>
  </si>
  <si>
    <t>m³/m²</t>
  </si>
  <si>
    <t>m/m²</t>
  </si>
  <si>
    <t>Fastgørelsesmidler/skruer i galvaniseret stål</t>
  </si>
  <si>
    <t>Spånplade</t>
  </si>
  <si>
    <t>Træ, fyrretræ (12% fugt / 10,7% H2O)</t>
  </si>
  <si>
    <t>kg/stk.</t>
  </si>
  <si>
    <t>Aluminiumsprofil</t>
  </si>
  <si>
    <t>Glas 3 mm</t>
  </si>
  <si>
    <t>BASWA Phone 50 mm, single layer</t>
  </si>
  <si>
    <t>stk./stk.</t>
  </si>
  <si>
    <t>m³/m</t>
  </si>
  <si>
    <t>Puds, kalk-gips, inde</t>
  </si>
  <si>
    <t>kg/m³</t>
  </si>
  <si>
    <t>m³/m³</t>
  </si>
  <si>
    <t>Fjernvarmeanlæg</t>
  </si>
  <si>
    <t>Altanbund</t>
  </si>
  <si>
    <t>Ydervægge</t>
  </si>
  <si>
    <t>Kælderydervægge</t>
  </si>
  <si>
    <t>Terrændæk</t>
  </si>
  <si>
    <t>Betonsøjler</t>
  </si>
  <si>
    <t>Betonbjælker</t>
  </si>
  <si>
    <t>Energiproduktion</t>
  </si>
  <si>
    <t>Transport anlæg</t>
  </si>
  <si>
    <t>Pælefundamenter</t>
  </si>
  <si>
    <t>sokkel</t>
  </si>
  <si>
    <t>Stribefundamenter under bærende indervægge</t>
  </si>
  <si>
    <t>Insitu støbt fundament</t>
  </si>
  <si>
    <t>Dæk</t>
  </si>
  <si>
    <t>Indervægge</t>
  </si>
  <si>
    <t>Udvendige Vinduer/døre</t>
  </si>
  <si>
    <t>Indervægge komplettering</t>
  </si>
  <si>
    <t>dæk</t>
  </si>
  <si>
    <t>Sokkel</t>
  </si>
  <si>
    <t>Betonsbjælker</t>
  </si>
  <si>
    <t>Aluminiumsplade</t>
  </si>
  <si>
    <t>Terrassebrædder, 20 mm</t>
  </si>
  <si>
    <t>Inddækning, 6 mm</t>
  </si>
  <si>
    <t>Loft, 12,5 mm</t>
  </si>
  <si>
    <t>Værn, 3 mm</t>
  </si>
  <si>
    <t xml:space="preserve">Stålkonstruktion, </t>
  </si>
  <si>
    <t xml:space="preserve">Forskalling loft, </t>
  </si>
  <si>
    <t xml:space="preserve">Værn, </t>
  </si>
  <si>
    <t xml:space="preserve">Træ </t>
  </si>
  <si>
    <t>Stålrør, Ø50 mm</t>
  </si>
  <si>
    <t>Vandrør</t>
  </si>
  <si>
    <t>RustfritStålrør</t>
  </si>
  <si>
    <t>Varmeanlæg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</si>
</sst>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Font="1" applyBorder="1"/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3" fontId="0" fillId="2" borderId="0" xfId="0" applyNumberFormat="1" applyFont="1" applyFill="1" applyBorder="1" applyAlignment="1">
      <alignment vertical="center" wrapText="1"/>
    </xf>
    <xf numFmtId="0" fontId="0" fillId="0" borderId="2" xfId="0" applyBorder="1"/>
    <xf numFmtId="0" fontId="0" fillId="3" borderId="0" xfId="0" applyFill="1"/>
    <xf numFmtId="0" fontId="2" fillId="0" borderId="0" xfId="0" applyFont="1" applyBorder="1"/>
    <xf numFmtId="0" fontId="4" fillId="0" borderId="0" xfId="0" applyFont="1" applyBorder="1"/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1" fontId="0" fillId="0" borderId="0" xfId="0" applyNumberFormat="1" applyFont="1" applyBorder="1"/>
    <xf numFmtId="1" fontId="0" fillId="2" borderId="0" xfId="0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3" fontId="0" fillId="2" borderId="0" xfId="0" applyNumberFormat="1" applyFont="1" applyFill="1" applyBorder="1" applyAlignment="1"/>
    <xf numFmtId="0" fontId="0" fillId="2" borderId="0" xfId="0" applyFont="1" applyFill="1" applyBorder="1" applyAlignment="1"/>
    <xf numFmtId="11" fontId="0" fillId="2" borderId="0" xfId="0" applyNumberFormat="1" applyFont="1" applyFill="1" applyBorder="1" applyAlignment="1"/>
    <xf numFmtId="0" fontId="0" fillId="0" borderId="0" xfId="0" applyAlignment="1">
      <alignment wrapText="1"/>
    </xf>
    <xf numFmtId="0" fontId="4" fillId="0" borderId="0" xfId="0" applyFont="1" applyBorder="1" applyAlignment="1"/>
    <xf numFmtId="11" fontId="4" fillId="0" borderId="0" xfId="0" applyNumberFormat="1" applyFont="1" applyBorder="1" applyAlignment="1"/>
    <xf numFmtId="0" fontId="4" fillId="0" borderId="0" xfId="0" applyFont="1" applyFill="1" applyBorder="1" applyAlignment="1"/>
    <xf numFmtId="11" fontId="0" fillId="0" borderId="0" xfId="0" applyNumberFormat="1" applyFont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3" fontId="0" fillId="0" borderId="0" xfId="0" applyNumberFormat="1" applyFont="1" applyBorder="1" applyAlignment="1"/>
    <xf numFmtId="0" fontId="6" fillId="0" borderId="0" xfId="0" applyFont="1" applyFill="1" applyBorder="1" applyAlignment="1"/>
    <xf numFmtId="0" fontId="6" fillId="0" borderId="0" xfId="0" applyFont="1" applyBorder="1" applyAlignment="1"/>
    <xf numFmtId="3" fontId="0" fillId="2" borderId="0" xfId="0" applyNumberFormat="1" applyFont="1" applyFill="1" applyBorder="1" applyAlignment="1">
      <alignment wrapText="1"/>
    </xf>
    <xf numFmtId="3" fontId="0" fillId="3" borderId="0" xfId="0" applyNumberFormat="1" applyFont="1" applyFill="1" applyBorder="1" applyAlignment="1"/>
    <xf numFmtId="0" fontId="0" fillId="3" borderId="0" xfId="0" applyFont="1" applyFill="1" applyBorder="1" applyAlignment="1"/>
    <xf numFmtId="11" fontId="0" fillId="3" borderId="0" xfId="0" applyNumberFormat="1" applyFont="1" applyFill="1" applyBorder="1" applyAlignment="1"/>
    <xf numFmtId="0" fontId="6" fillId="0" borderId="0" xfId="0" applyFont="1" applyAlignment="1">
      <alignment wrapText="1"/>
    </xf>
    <xf numFmtId="0" fontId="1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center"/>
    </xf>
    <xf numFmtId="3" fontId="4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1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11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3" fontId="0" fillId="0" borderId="0" xfId="0" applyNumberFormat="1" applyFont="1" applyBorder="1" applyAlignment="1">
      <alignment vertical="center"/>
    </xf>
    <xf numFmtId="11" fontId="0" fillId="0" borderId="0" xfId="0" applyNumberFormat="1" applyFont="1" applyBorder="1" applyAlignment="1">
      <alignment vertical="center"/>
    </xf>
    <xf numFmtId="1" fontId="0" fillId="0" borderId="0" xfId="0" applyNumberFormat="1" applyFont="1" applyBorder="1" applyAlignment="1">
      <alignment vertical="center"/>
    </xf>
    <xf numFmtId="3" fontId="0" fillId="2" borderId="0" xfId="0" applyNumberFormat="1" applyFont="1" applyFill="1" applyBorder="1" applyAlignment="1">
      <alignment vertical="center"/>
    </xf>
    <xf numFmtId="11" fontId="0" fillId="2" borderId="0" xfId="0" applyNumberFormat="1" applyFont="1" applyFill="1" applyBorder="1" applyAlignment="1">
      <alignment vertical="center"/>
    </xf>
    <xf numFmtId="1" fontId="0" fillId="2" borderId="0" xfId="0" applyNumberFormat="1" applyFont="1" applyFill="1" applyBorder="1" applyAlignment="1">
      <alignment vertical="center"/>
    </xf>
    <xf numFmtId="11" fontId="0" fillId="0" borderId="0" xfId="0" applyNumberFormat="1" applyFont="1" applyFill="1" applyBorder="1" applyAlignment="1">
      <alignment vertical="center"/>
    </xf>
    <xf numFmtId="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" fontId="0" fillId="0" borderId="0" xfId="0" applyNumberFormat="1" applyFont="1" applyFill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3" fontId="0" fillId="3" borderId="0" xfId="0" applyNumberFormat="1" applyFont="1" applyFill="1" applyBorder="1" applyAlignment="1">
      <alignment vertical="center"/>
    </xf>
    <xf numFmtId="11" fontId="0" fillId="3" borderId="0" xfId="0" applyNumberFormat="1" applyFont="1" applyFill="1" applyBorder="1" applyAlignment="1">
      <alignment vertical="center"/>
    </xf>
    <xf numFmtId="1" fontId="0" fillId="3" borderId="0" xfId="0" applyNumberFormat="1" applyFont="1" applyFill="1" applyBorder="1" applyAlignment="1">
      <alignment vertical="center"/>
    </xf>
    <xf numFmtId="3" fontId="0" fillId="0" borderId="0" xfId="0" applyNumberFormat="1"/>
    <xf numFmtId="0" fontId="0" fillId="0" borderId="0" xfId="0" applyAlignment="1">
      <alignment wrapText="1"/>
    </xf>
    <xf numFmtId="0" fontId="0" fillId="0" borderId="0" xfId="0" applyFont="1" applyBorder="1" applyAlignment="1"/>
    <xf numFmtId="0" fontId="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Border="1" applyAlignment="1"/>
    <xf numFmtId="0" fontId="0" fillId="0" borderId="0" xfId="0" applyFont="1" applyBorder="1" applyAlignment="1">
      <alignment wrapText="1"/>
    </xf>
    <xf numFmtId="2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2" fontId="0" fillId="0" borderId="0" xfId="0" applyNumberFormat="1" applyAlignment="1">
      <alignment horizontal="left"/>
    </xf>
    <xf numFmtId="0" fontId="1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3" borderId="0" xfId="0" applyFont="1" applyFill="1" applyBorder="1" applyAlignment="1">
      <alignment horizontal="left" wrapText="1"/>
    </xf>
    <xf numFmtId="0" fontId="0" fillId="3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T187"/>
  <sheetViews>
    <sheetView zoomScale="70" zoomScaleNormal="70" workbookViewId="0">
      <pane ySplit="2" topLeftCell="A130" activePane="bottomLeft" state="frozen"/>
      <selection pane="bottomLeft" activeCell="L65" sqref="L65"/>
    </sheetView>
    <sheetView tabSelected="1" topLeftCell="A127" workbookViewId="1">
      <selection activeCell="C154" sqref="C154"/>
    </sheetView>
  </sheetViews>
  <sheetFormatPr defaultColWidth="8.85546875" defaultRowHeight="15" x14ac:dyDescent="0.25"/>
  <cols>
    <col min="1" max="1" width="40.85546875" style="20" customWidth="1"/>
    <col min="2" max="2" width="32.42578125" style="17" customWidth="1"/>
    <col min="3" max="9" width="32.42578125" style="31" customWidth="1"/>
    <col min="10" max="10" width="59.28515625" style="1" bestFit="1" customWidth="1"/>
    <col min="11" max="11" width="26" style="1" bestFit="1" customWidth="1"/>
    <col min="12" max="12" width="18.42578125" style="1" customWidth="1"/>
    <col min="13" max="18" width="8.85546875" style="1"/>
    <col min="19" max="19" width="46.42578125" style="1" customWidth="1"/>
    <col min="20" max="20" width="22.5703125" style="1" customWidth="1"/>
    <col min="21" max="16384" width="8.85546875" style="1"/>
  </cols>
  <sheetData>
    <row r="1" spans="1:20" s="9" customFormat="1" ht="30" x14ac:dyDescent="0.25">
      <c r="A1" s="22" t="s">
        <v>46</v>
      </c>
      <c r="B1" s="22" t="s">
        <v>24</v>
      </c>
      <c r="C1" s="22" t="s">
        <v>330</v>
      </c>
      <c r="D1" s="22" t="s">
        <v>331</v>
      </c>
      <c r="E1" s="22" t="s">
        <v>332</v>
      </c>
      <c r="F1" s="22" t="s">
        <v>333</v>
      </c>
      <c r="G1" s="22" t="s">
        <v>334</v>
      </c>
      <c r="H1" s="22" t="s">
        <v>335</v>
      </c>
      <c r="I1" s="22" t="s">
        <v>336</v>
      </c>
      <c r="J1" s="4" t="s">
        <v>93</v>
      </c>
      <c r="K1" s="4" t="s">
        <v>94</v>
      </c>
      <c r="L1" s="4" t="s">
        <v>95</v>
      </c>
      <c r="S1" s="4" t="s">
        <v>333</v>
      </c>
      <c r="T1" s="9" t="s">
        <v>92</v>
      </c>
    </row>
    <row r="2" spans="1:20" s="10" customFormat="1" ht="15.75" thickBot="1" x14ac:dyDescent="0.3">
      <c r="A2" s="18"/>
      <c r="B2" s="16"/>
      <c r="C2" s="16"/>
      <c r="D2" s="16"/>
      <c r="E2" s="16"/>
      <c r="F2" s="16"/>
      <c r="G2" s="16"/>
      <c r="H2" s="16"/>
      <c r="I2" s="16"/>
      <c r="J2" s="5"/>
      <c r="K2" s="5"/>
      <c r="L2" s="5"/>
      <c r="S2" s="5"/>
      <c r="T2" s="5"/>
    </row>
    <row r="3" spans="1:20" x14ac:dyDescent="0.25">
      <c r="A3" s="92" t="s">
        <v>15</v>
      </c>
      <c r="B3" s="93"/>
      <c r="C3" s="93"/>
      <c r="D3" s="93"/>
      <c r="E3" s="93"/>
      <c r="F3" s="34"/>
      <c r="G3" s="34"/>
      <c r="H3" s="34"/>
      <c r="I3" s="34"/>
      <c r="J3" s="35"/>
      <c r="K3" s="35"/>
      <c r="L3" s="35"/>
      <c r="S3" s="33"/>
      <c r="T3" s="34"/>
    </row>
    <row r="4" spans="1:20" x14ac:dyDescent="0.25">
      <c r="A4" s="113" t="s">
        <v>35</v>
      </c>
      <c r="B4" s="94" t="s">
        <v>35</v>
      </c>
      <c r="C4" s="95" t="s">
        <v>103</v>
      </c>
      <c r="D4" s="96">
        <v>266</v>
      </c>
      <c r="E4" s="95" t="s">
        <v>250</v>
      </c>
      <c r="F4" s="79" t="str">
        <f>S4&amp;", "&amp;T4</f>
        <v>Dampspærre, bitumen, 1 lag</v>
      </c>
      <c r="H4" s="85">
        <v>3.4</v>
      </c>
      <c r="I4" s="79" t="s">
        <v>337</v>
      </c>
      <c r="J4" s="38"/>
      <c r="K4" s="38"/>
      <c r="L4" s="38"/>
      <c r="M4" s="15"/>
      <c r="S4" s="36" t="s">
        <v>106</v>
      </c>
      <c r="T4" s="37" t="s">
        <v>111</v>
      </c>
    </row>
    <row r="5" spans="1:20" x14ac:dyDescent="0.25">
      <c r="A5" s="113"/>
      <c r="B5" s="94"/>
      <c r="C5" s="95" t="s">
        <v>313</v>
      </c>
      <c r="D5" s="96">
        <v>206</v>
      </c>
      <c r="E5" s="95" t="s">
        <v>249</v>
      </c>
      <c r="F5" s="79" t="str">
        <f t="shared" ref="F5:F61" si="0">S5&amp;", "&amp;T5</f>
        <v xml:space="preserve">Aluminiumsplade (Inddækning), </v>
      </c>
      <c r="H5" s="85">
        <v>1.2</v>
      </c>
      <c r="I5" s="79" t="s">
        <v>338</v>
      </c>
      <c r="J5" s="38"/>
      <c r="K5" s="38"/>
      <c r="L5" s="38"/>
      <c r="M5" s="15"/>
      <c r="S5" s="36" t="s">
        <v>271</v>
      </c>
      <c r="T5" s="37"/>
    </row>
    <row r="6" spans="1:20" ht="30" x14ac:dyDescent="0.25">
      <c r="A6" s="113"/>
      <c r="B6" s="94"/>
      <c r="C6" s="95" t="s">
        <v>104</v>
      </c>
      <c r="D6" s="96">
        <v>171</v>
      </c>
      <c r="E6" s="95" t="s">
        <v>250</v>
      </c>
      <c r="F6" s="79" t="str">
        <f t="shared" si="0"/>
        <v>Sedum, KNAUF INSULATION, 40 mm</v>
      </c>
      <c r="H6" s="85">
        <v>1</v>
      </c>
      <c r="I6" s="79" t="s">
        <v>339</v>
      </c>
      <c r="J6" s="38" t="s">
        <v>241</v>
      </c>
      <c r="K6" s="38" t="s">
        <v>242</v>
      </c>
      <c r="L6" s="38"/>
      <c r="M6" s="15"/>
      <c r="S6" s="36" t="s">
        <v>108</v>
      </c>
      <c r="T6" s="37" t="s">
        <v>218</v>
      </c>
    </row>
    <row r="7" spans="1:20" x14ac:dyDescent="0.25">
      <c r="A7" s="113"/>
      <c r="B7" s="94"/>
      <c r="C7" s="97" t="s">
        <v>105</v>
      </c>
      <c r="D7" s="98">
        <v>180</v>
      </c>
      <c r="E7" s="97" t="s">
        <v>250</v>
      </c>
      <c r="F7" s="79" t="str">
        <f t="shared" si="0"/>
        <v>Terrassebrædder, 20 mm</v>
      </c>
      <c r="H7" s="85">
        <v>0.02</v>
      </c>
      <c r="I7" s="79" t="s">
        <v>340</v>
      </c>
      <c r="J7" s="38" t="s">
        <v>222</v>
      </c>
      <c r="K7" s="38" t="s">
        <v>223</v>
      </c>
      <c r="L7" s="38"/>
      <c r="M7" s="15"/>
      <c r="S7" s="36" t="s">
        <v>109</v>
      </c>
      <c r="T7" s="37" t="s">
        <v>113</v>
      </c>
    </row>
    <row r="8" spans="1:20" ht="15" customHeight="1" x14ac:dyDescent="0.25">
      <c r="A8" s="113"/>
      <c r="B8" s="94"/>
      <c r="C8" s="97"/>
      <c r="D8" s="98"/>
      <c r="E8" s="97"/>
      <c r="F8" s="79" t="str">
        <f t="shared" si="0"/>
        <v>Træ, gran (12% fugt / 10,7% H2O), 45 mm</v>
      </c>
      <c r="H8" s="85">
        <v>1.4999999999999999E-2</v>
      </c>
      <c r="I8" s="79" t="s">
        <v>340</v>
      </c>
      <c r="J8" s="38"/>
      <c r="K8" s="38"/>
      <c r="L8" s="38"/>
      <c r="M8" s="15"/>
      <c r="S8" s="36" t="s">
        <v>110</v>
      </c>
      <c r="T8" s="37" t="s">
        <v>149</v>
      </c>
    </row>
    <row r="9" spans="1:20" ht="30" x14ac:dyDescent="0.25">
      <c r="A9" s="113"/>
      <c r="B9" s="94"/>
      <c r="C9" s="97" t="s">
        <v>285</v>
      </c>
      <c r="D9" s="98">
        <v>676</v>
      </c>
      <c r="E9" s="97" t="s">
        <v>250</v>
      </c>
      <c r="F9" s="79" t="str">
        <f t="shared" si="0"/>
        <v xml:space="preserve">Dampspærre, bitumen, 1 lag, 3 mm </v>
      </c>
      <c r="H9" s="85">
        <v>3.4</v>
      </c>
      <c r="I9" s="79" t="s">
        <v>337</v>
      </c>
      <c r="J9" s="38"/>
      <c r="K9" s="38"/>
      <c r="L9" s="38"/>
      <c r="M9" s="15"/>
      <c r="S9" s="36" t="s">
        <v>106</v>
      </c>
      <c r="T9" s="37" t="s">
        <v>112</v>
      </c>
    </row>
    <row r="10" spans="1:20" ht="15" customHeight="1" x14ac:dyDescent="0.25">
      <c r="A10" s="113"/>
      <c r="B10" s="94"/>
      <c r="C10" s="97"/>
      <c r="D10" s="98"/>
      <c r="E10" s="97"/>
      <c r="F10" s="79" t="str">
        <f t="shared" si="0"/>
        <v>EPS isolering  80, EPS,hvid, 38 mm, 80 kN/m2, 334 mm (gennemsnit)</v>
      </c>
      <c r="H10" s="85">
        <v>7.8</v>
      </c>
      <c r="I10" s="79" t="s">
        <v>339</v>
      </c>
      <c r="J10" s="38" t="s">
        <v>247</v>
      </c>
      <c r="K10" s="38" t="s">
        <v>221</v>
      </c>
      <c r="L10" s="38"/>
      <c r="M10" s="15"/>
      <c r="S10" s="36" t="s">
        <v>107</v>
      </c>
      <c r="T10" s="37" t="s">
        <v>314</v>
      </c>
    </row>
    <row r="11" spans="1:20" ht="15" customHeight="1" x14ac:dyDescent="0.25">
      <c r="A11" s="113"/>
      <c r="B11" s="94"/>
      <c r="C11" s="97"/>
      <c r="D11" s="98"/>
      <c r="E11" s="97"/>
      <c r="F11" s="79" t="str">
        <f t="shared" si="0"/>
        <v>Tagpap, Icopal Base+Top, 2 lags løsning</v>
      </c>
      <c r="H11" s="85">
        <v>1</v>
      </c>
      <c r="I11" s="79" t="s">
        <v>339</v>
      </c>
      <c r="J11" s="38" t="s">
        <v>321</v>
      </c>
      <c r="K11" s="38" t="s">
        <v>319</v>
      </c>
      <c r="L11" s="38"/>
      <c r="M11" s="15"/>
      <c r="S11" s="36" t="s">
        <v>320</v>
      </c>
      <c r="T11" s="37" t="s">
        <v>322</v>
      </c>
    </row>
    <row r="12" spans="1:20" x14ac:dyDescent="0.25">
      <c r="A12" s="92" t="s">
        <v>4</v>
      </c>
      <c r="B12" s="93"/>
      <c r="C12" s="93"/>
      <c r="D12" s="93"/>
      <c r="E12" s="93"/>
      <c r="F12" s="34"/>
      <c r="G12" s="34"/>
      <c r="H12" s="34"/>
      <c r="I12" s="34"/>
      <c r="J12" s="35"/>
      <c r="K12" s="35"/>
      <c r="L12" s="35"/>
      <c r="S12" s="33"/>
      <c r="T12" s="34"/>
    </row>
    <row r="13" spans="1:20" ht="30" customHeight="1" x14ac:dyDescent="0.25">
      <c r="A13" s="113" t="s">
        <v>4</v>
      </c>
      <c r="B13" s="94" t="s">
        <v>356</v>
      </c>
      <c r="C13" s="97" t="s">
        <v>287</v>
      </c>
      <c r="D13" s="98">
        <v>2040</v>
      </c>
      <c r="E13" s="97" t="s">
        <v>250</v>
      </c>
      <c r="F13" s="79" t="str">
        <f t="shared" si="0"/>
        <v>Carl Matzen Teglværk: Røde mursten/Gule mursten - Biogasbaserede, Rød mursten, 108 mm</v>
      </c>
      <c r="G13" s="86" t="s">
        <v>117</v>
      </c>
      <c r="H13" s="85">
        <v>131.75</v>
      </c>
      <c r="I13" s="79" t="s">
        <v>337</v>
      </c>
      <c r="J13" s="36" t="s">
        <v>243</v>
      </c>
      <c r="K13" s="40" t="s">
        <v>244</v>
      </c>
      <c r="L13" s="40"/>
      <c r="S13" s="36" t="s">
        <v>117</v>
      </c>
      <c r="T13" s="39" t="s">
        <v>123</v>
      </c>
    </row>
    <row r="14" spans="1:20" x14ac:dyDescent="0.25">
      <c r="A14" s="113"/>
      <c r="B14" s="94"/>
      <c r="C14" s="97"/>
      <c r="D14" s="98"/>
      <c r="E14" s="97"/>
      <c r="F14" s="79" t="str">
        <f t="shared" si="0"/>
        <v>FM5-Mørtel, 108 mm</v>
      </c>
      <c r="G14" s="86" t="s">
        <v>118</v>
      </c>
      <c r="H14" s="85">
        <v>34.5</v>
      </c>
      <c r="I14" s="79" t="s">
        <v>337</v>
      </c>
      <c r="J14" s="40" t="s">
        <v>245</v>
      </c>
      <c r="K14" s="40" t="s">
        <v>246</v>
      </c>
      <c r="L14" s="40"/>
      <c r="S14" s="36" t="s">
        <v>118</v>
      </c>
      <c r="T14" s="39" t="s">
        <v>123</v>
      </c>
    </row>
    <row r="15" spans="1:20" x14ac:dyDescent="0.25">
      <c r="A15" s="113"/>
      <c r="B15" s="94"/>
      <c r="C15" s="95" t="s">
        <v>116</v>
      </c>
      <c r="D15" s="96">
        <v>1643</v>
      </c>
      <c r="E15" s="95" t="s">
        <v>250</v>
      </c>
      <c r="F15" s="79" t="str">
        <f t="shared" si="0"/>
        <v>ISOVER Murfilt kl. 34, 275 mm</v>
      </c>
      <c r="G15" s="86" t="s">
        <v>122</v>
      </c>
      <c r="H15" s="85">
        <v>1.1000000000000001</v>
      </c>
      <c r="I15" s="79" t="s">
        <v>339</v>
      </c>
      <c r="J15" s="40" t="s">
        <v>239</v>
      </c>
      <c r="K15" s="40" t="s">
        <v>240</v>
      </c>
      <c r="L15" s="40"/>
      <c r="S15" s="36" t="s">
        <v>122</v>
      </c>
      <c r="T15" s="41" t="s">
        <v>124</v>
      </c>
    </row>
    <row r="16" spans="1:20" x14ac:dyDescent="0.25">
      <c r="A16" s="113"/>
      <c r="B16" s="94"/>
      <c r="C16" s="97" t="s">
        <v>288</v>
      </c>
      <c r="D16" s="98">
        <v>2300</v>
      </c>
      <c r="E16" s="97" t="s">
        <v>250</v>
      </c>
      <c r="F16" s="79" t="str">
        <f t="shared" si="0"/>
        <v>Armeringsnet, -</v>
      </c>
      <c r="G16" s="86" t="s">
        <v>120</v>
      </c>
      <c r="H16" s="85">
        <v>22.2</v>
      </c>
      <c r="I16" s="79" t="s">
        <v>337</v>
      </c>
      <c r="J16" s="40"/>
      <c r="K16" s="40"/>
      <c r="L16" s="40"/>
      <c r="S16" s="36" t="s">
        <v>120</v>
      </c>
      <c r="T16" s="39" t="s">
        <v>252</v>
      </c>
    </row>
    <row r="17" spans="1:20" ht="30" x14ac:dyDescent="0.25">
      <c r="A17" s="113"/>
      <c r="B17" s="94"/>
      <c r="C17" s="97"/>
      <c r="D17" s="98"/>
      <c r="E17" s="97"/>
      <c r="F17" s="79" t="str">
        <f t="shared" si="0"/>
        <v>Beton C30/37, fabriksbeton og betonelementer, 200 mm</v>
      </c>
      <c r="G17" s="86" t="s">
        <v>121</v>
      </c>
      <c r="H17" s="85">
        <v>0.2</v>
      </c>
      <c r="I17" s="79" t="s">
        <v>340</v>
      </c>
      <c r="J17" s="40"/>
      <c r="K17" s="40"/>
      <c r="L17" s="40"/>
      <c r="S17" s="36" t="s">
        <v>121</v>
      </c>
      <c r="T17" s="41" t="s">
        <v>125</v>
      </c>
    </row>
    <row r="18" spans="1:20" ht="30" x14ac:dyDescent="0.25">
      <c r="A18" s="113"/>
      <c r="B18" s="94"/>
      <c r="C18" s="97" t="s">
        <v>115</v>
      </c>
      <c r="D18" s="98">
        <v>20.5</v>
      </c>
      <c r="E18" s="97" t="s">
        <v>250</v>
      </c>
      <c r="F18" s="79" t="str">
        <f t="shared" si="0"/>
        <v>EPS isolering  80, EPS,hvid, 38 mm, 80 kN/m2, 280 mm</v>
      </c>
      <c r="G18" s="86" t="s">
        <v>107</v>
      </c>
      <c r="H18" s="85">
        <v>7.37</v>
      </c>
      <c r="I18" s="79" t="s">
        <v>339</v>
      </c>
      <c r="J18" s="86" t="s">
        <v>107</v>
      </c>
      <c r="K18" s="38" t="s">
        <v>221</v>
      </c>
      <c r="L18" s="40"/>
      <c r="S18" s="36" t="s">
        <v>107</v>
      </c>
      <c r="T18" s="39" t="s">
        <v>126</v>
      </c>
    </row>
    <row r="19" spans="1:20" ht="15" customHeight="1" x14ac:dyDescent="0.25">
      <c r="A19" s="113"/>
      <c r="B19" s="94"/>
      <c r="C19" s="97"/>
      <c r="D19" s="98"/>
      <c r="E19" s="97"/>
      <c r="F19" s="79" t="str">
        <f t="shared" si="0"/>
        <v>Letklinkerblok, Massiv letklinkerblok, 100 mm</v>
      </c>
      <c r="G19" s="79" t="s">
        <v>237</v>
      </c>
      <c r="H19" s="85">
        <v>0.1</v>
      </c>
      <c r="I19" s="79" t="s">
        <v>340</v>
      </c>
      <c r="J19" s="36" t="s">
        <v>237</v>
      </c>
      <c r="K19" s="40" t="s">
        <v>238</v>
      </c>
      <c r="L19" s="40"/>
      <c r="S19" s="36" t="s">
        <v>119</v>
      </c>
      <c r="T19" s="39" t="s">
        <v>127</v>
      </c>
    </row>
    <row r="20" spans="1:20" x14ac:dyDescent="0.25">
      <c r="A20" s="113" t="s">
        <v>5</v>
      </c>
      <c r="B20" s="94" t="s">
        <v>357</v>
      </c>
      <c r="C20" s="97" t="s">
        <v>128</v>
      </c>
      <c r="D20" s="98">
        <v>420</v>
      </c>
      <c r="E20" s="97" t="s">
        <v>250</v>
      </c>
      <c r="F20" s="79" t="str">
        <f t="shared" si="0"/>
        <v>Armeringsnet, -</v>
      </c>
      <c r="G20" s="79"/>
      <c r="H20" s="85">
        <v>30.5</v>
      </c>
      <c r="I20" s="79" t="s">
        <v>337</v>
      </c>
      <c r="J20" s="40"/>
      <c r="K20" s="40"/>
      <c r="L20" s="40"/>
      <c r="S20" s="36" t="s">
        <v>120</v>
      </c>
      <c r="T20" s="39" t="s">
        <v>252</v>
      </c>
    </row>
    <row r="21" spans="1:20" ht="30" x14ac:dyDescent="0.25">
      <c r="A21" s="113"/>
      <c r="B21" s="94"/>
      <c r="C21" s="97"/>
      <c r="D21" s="98"/>
      <c r="E21" s="97"/>
      <c r="F21" s="79" t="str">
        <f t="shared" si="0"/>
        <v>Beton C35/45, fabriksbeton og betonelementer, 250 mm</v>
      </c>
      <c r="G21" s="79"/>
      <c r="H21" s="85">
        <v>0.25</v>
      </c>
      <c r="I21" s="82" t="s">
        <v>340</v>
      </c>
      <c r="J21" s="40"/>
      <c r="K21" s="40"/>
      <c r="L21" s="40"/>
      <c r="S21" s="36" t="s">
        <v>129</v>
      </c>
      <c r="T21" s="42" t="s">
        <v>114</v>
      </c>
    </row>
    <row r="22" spans="1:20" ht="30" x14ac:dyDescent="0.25">
      <c r="A22" s="113"/>
      <c r="B22" s="94"/>
      <c r="C22" s="97"/>
      <c r="D22" s="98"/>
      <c r="E22" s="97"/>
      <c r="F22" s="79" t="str">
        <f t="shared" si="0"/>
        <v>EPS isolering  80, EPS,hvid, 38 mm, 80 kN/m2, 300mm</v>
      </c>
      <c r="G22" s="79"/>
      <c r="H22" s="85">
        <v>7.89</v>
      </c>
      <c r="I22" s="82" t="s">
        <v>339</v>
      </c>
      <c r="J22" s="40"/>
      <c r="K22" s="40"/>
      <c r="L22" s="40"/>
      <c r="S22" s="36" t="s">
        <v>107</v>
      </c>
      <c r="T22" s="42" t="s">
        <v>286</v>
      </c>
    </row>
    <row r="23" spans="1:20" x14ac:dyDescent="0.25">
      <c r="A23" s="19" t="s">
        <v>42</v>
      </c>
      <c r="B23" s="31"/>
      <c r="C23" s="100" t="s">
        <v>267</v>
      </c>
      <c r="D23" s="96" t="s">
        <v>252</v>
      </c>
      <c r="E23" s="95" t="s">
        <v>252</v>
      </c>
      <c r="F23" s="79" t="s">
        <v>252</v>
      </c>
      <c r="G23" s="45" t="s">
        <v>252</v>
      </c>
      <c r="H23" s="45" t="s">
        <v>252</v>
      </c>
      <c r="I23" s="45" t="s">
        <v>252</v>
      </c>
      <c r="J23" s="40" t="s">
        <v>252</v>
      </c>
      <c r="K23" s="40" t="s">
        <v>252</v>
      </c>
      <c r="L23" s="40"/>
      <c r="S23" s="41"/>
      <c r="T23" s="41"/>
    </row>
    <row r="24" spans="1:20" x14ac:dyDescent="0.25">
      <c r="A24" s="92" t="s">
        <v>6</v>
      </c>
      <c r="B24" s="93"/>
      <c r="C24" s="93"/>
      <c r="D24" s="93"/>
      <c r="E24" s="93"/>
      <c r="F24" s="34"/>
      <c r="G24" s="34"/>
      <c r="H24" s="34"/>
      <c r="I24" s="34"/>
      <c r="J24" s="35"/>
      <c r="K24" s="35"/>
      <c r="L24" s="35"/>
      <c r="S24" s="33"/>
      <c r="T24" s="34"/>
    </row>
    <row r="25" spans="1:20" ht="30" customHeight="1" x14ac:dyDescent="0.25">
      <c r="A25" s="124" t="s">
        <v>8</v>
      </c>
      <c r="B25" s="125" t="s">
        <v>368</v>
      </c>
      <c r="C25" s="97" t="s">
        <v>134</v>
      </c>
      <c r="D25" s="98">
        <v>12</v>
      </c>
      <c r="E25" s="97" t="s">
        <v>250</v>
      </c>
      <c r="F25" s="79" t="str">
        <f t="shared" si="0"/>
        <v>Porebeton 472 kg/m3, 75 mm</v>
      </c>
      <c r="G25" s="86" t="s">
        <v>141</v>
      </c>
      <c r="H25" s="85">
        <v>7.4999999999999997E-2</v>
      </c>
      <c r="I25" s="82" t="s">
        <v>340</v>
      </c>
      <c r="J25" s="40"/>
      <c r="K25" s="40"/>
      <c r="L25" s="40"/>
      <c r="S25" s="36" t="s">
        <v>141</v>
      </c>
      <c r="T25" s="41" t="s">
        <v>154</v>
      </c>
    </row>
    <row r="26" spans="1:20" x14ac:dyDescent="0.25">
      <c r="A26" s="124"/>
      <c r="B26" s="125"/>
      <c r="C26" s="97"/>
      <c r="D26" s="98"/>
      <c r="E26" s="97"/>
      <c r="F26" s="79" t="str">
        <f t="shared" si="0"/>
        <v xml:space="preserve">Puds, kalk-gips,inde (Bloklim), </v>
      </c>
      <c r="G26" s="86" t="s">
        <v>351</v>
      </c>
      <c r="H26" s="85">
        <v>3.6</v>
      </c>
      <c r="I26" s="82" t="s">
        <v>337</v>
      </c>
      <c r="J26" s="40"/>
      <c r="K26" s="40"/>
      <c r="L26" s="40"/>
      <c r="S26" s="36" t="s">
        <v>292</v>
      </c>
      <c r="T26" s="41"/>
    </row>
    <row r="27" spans="1:20" x14ac:dyDescent="0.25">
      <c r="A27" s="124"/>
      <c r="B27" s="125"/>
      <c r="C27" s="97" t="s">
        <v>130</v>
      </c>
      <c r="D27" s="98">
        <v>1306.5</v>
      </c>
      <c r="E27" s="97" t="s">
        <v>250</v>
      </c>
      <c r="F27" s="79" t="str">
        <f t="shared" si="0"/>
        <v>Porebeton 472 kg/m3, 100 mm</v>
      </c>
      <c r="G27" s="86" t="s">
        <v>141</v>
      </c>
      <c r="H27" s="85">
        <v>0.1</v>
      </c>
      <c r="I27" s="82" t="s">
        <v>340</v>
      </c>
      <c r="J27" s="40"/>
      <c r="K27" s="40"/>
      <c r="L27" s="40"/>
      <c r="S27" s="36" t="s">
        <v>141</v>
      </c>
      <c r="T27" s="41" t="s">
        <v>127</v>
      </c>
    </row>
    <row r="28" spans="1:20" x14ac:dyDescent="0.25">
      <c r="A28" s="124"/>
      <c r="B28" s="125"/>
      <c r="C28" s="97"/>
      <c r="D28" s="98"/>
      <c r="E28" s="97"/>
      <c r="F28" s="79" t="str">
        <f t="shared" si="0"/>
        <v xml:space="preserve">Puds, kalk-gips,inde (Bloklim), </v>
      </c>
      <c r="G28" s="86" t="s">
        <v>351</v>
      </c>
      <c r="H28" s="85">
        <v>4.8</v>
      </c>
      <c r="I28" s="82" t="s">
        <v>337</v>
      </c>
      <c r="J28" s="40"/>
      <c r="K28" s="40"/>
      <c r="L28" s="40"/>
      <c r="S28" s="36" t="s">
        <v>292</v>
      </c>
      <c r="T28" s="41"/>
    </row>
    <row r="29" spans="1:20" ht="30" customHeight="1" x14ac:dyDescent="0.25">
      <c r="A29" s="124"/>
      <c r="B29" s="125"/>
      <c r="C29" s="97" t="s">
        <v>131</v>
      </c>
      <c r="D29" s="98">
        <v>39.9</v>
      </c>
      <c r="E29" s="97" t="s">
        <v>250</v>
      </c>
      <c r="F29" s="79" t="str">
        <f t="shared" si="0"/>
        <v>Porebeton 472 kg/m3, 150 mm</v>
      </c>
      <c r="G29" s="86" t="s">
        <v>141</v>
      </c>
      <c r="H29" s="85">
        <v>0.15</v>
      </c>
      <c r="I29" s="82" t="s">
        <v>340</v>
      </c>
      <c r="J29" s="40"/>
      <c r="K29" s="40"/>
      <c r="L29" s="40"/>
      <c r="S29" s="36" t="s">
        <v>141</v>
      </c>
      <c r="T29" s="41" t="s">
        <v>155</v>
      </c>
    </row>
    <row r="30" spans="1:20" x14ac:dyDescent="0.25">
      <c r="A30" s="124"/>
      <c r="B30" s="125"/>
      <c r="C30" s="97"/>
      <c r="D30" s="98"/>
      <c r="E30" s="97"/>
      <c r="F30" s="79" t="str">
        <f t="shared" si="0"/>
        <v xml:space="preserve">Puds, kalk-gips,inde (Bloklim), </v>
      </c>
      <c r="G30" s="86" t="s">
        <v>351</v>
      </c>
      <c r="H30" s="85">
        <v>7.2</v>
      </c>
      <c r="I30" s="82" t="s">
        <v>337</v>
      </c>
      <c r="J30" s="40"/>
      <c r="K30" s="40"/>
      <c r="L30" s="40"/>
      <c r="S30" s="36" t="s">
        <v>292</v>
      </c>
      <c r="T30" s="41"/>
    </row>
    <row r="31" spans="1:20" x14ac:dyDescent="0.25">
      <c r="A31" s="124"/>
      <c r="B31" s="125"/>
      <c r="C31" s="97" t="s">
        <v>132</v>
      </c>
      <c r="D31" s="98">
        <v>315</v>
      </c>
      <c r="E31" s="97" t="s">
        <v>250</v>
      </c>
      <c r="F31" s="79" t="str">
        <f t="shared" si="0"/>
        <v>Armeringsnet, -</v>
      </c>
      <c r="G31" s="86" t="s">
        <v>120</v>
      </c>
      <c r="H31" s="85">
        <v>25.4</v>
      </c>
      <c r="I31" s="82" t="s">
        <v>337</v>
      </c>
      <c r="J31" s="40"/>
      <c r="K31" s="40"/>
      <c r="L31" s="40"/>
      <c r="S31" s="36" t="s">
        <v>120</v>
      </c>
      <c r="T31" s="42" t="s">
        <v>252</v>
      </c>
    </row>
    <row r="32" spans="1:20" ht="30" x14ac:dyDescent="0.25">
      <c r="A32" s="124"/>
      <c r="B32" s="125"/>
      <c r="C32" s="97"/>
      <c r="D32" s="98"/>
      <c r="E32" s="97"/>
      <c r="F32" s="79" t="str">
        <f t="shared" si="0"/>
        <v>Beton C30/37, fabriksbeton og betonelementer, 200 mm</v>
      </c>
      <c r="G32" s="86" t="s">
        <v>121</v>
      </c>
      <c r="H32" s="85">
        <v>0.2</v>
      </c>
      <c r="I32" s="82" t="s">
        <v>340</v>
      </c>
      <c r="J32" s="40"/>
      <c r="K32" s="40"/>
      <c r="L32" s="40"/>
      <c r="S32" s="36" t="s">
        <v>121</v>
      </c>
      <c r="T32" s="41" t="s">
        <v>125</v>
      </c>
    </row>
    <row r="33" spans="1:20" x14ac:dyDescent="0.25">
      <c r="A33" s="124"/>
      <c r="B33" s="125"/>
      <c r="C33" s="97" t="s">
        <v>133</v>
      </c>
      <c r="D33" s="98">
        <v>792</v>
      </c>
      <c r="E33" s="97" t="s">
        <v>250</v>
      </c>
      <c r="F33" s="79" t="str">
        <f t="shared" si="0"/>
        <v>Armeringsnet, -</v>
      </c>
      <c r="G33" s="86" t="s">
        <v>120</v>
      </c>
      <c r="H33" s="85">
        <v>16.41</v>
      </c>
      <c r="I33" s="82" t="s">
        <v>337</v>
      </c>
      <c r="J33" s="40"/>
      <c r="K33" s="40"/>
      <c r="L33" s="40"/>
      <c r="S33" s="36" t="s">
        <v>120</v>
      </c>
      <c r="T33" s="42" t="s">
        <v>252</v>
      </c>
    </row>
    <row r="34" spans="1:20" ht="30" x14ac:dyDescent="0.25">
      <c r="A34" s="124"/>
      <c r="B34" s="125"/>
      <c r="C34" s="97"/>
      <c r="D34" s="98"/>
      <c r="E34" s="97"/>
      <c r="F34" s="79" t="str">
        <f t="shared" si="0"/>
        <v>Beton C30/37, fabriksbeton og betonelementer, 250 mm</v>
      </c>
      <c r="G34" s="86" t="s">
        <v>121</v>
      </c>
      <c r="H34" s="85">
        <v>0.25</v>
      </c>
      <c r="I34" s="82" t="s">
        <v>340</v>
      </c>
      <c r="J34" s="40"/>
      <c r="K34" s="40"/>
      <c r="L34" s="40"/>
      <c r="S34" s="36" t="s">
        <v>121</v>
      </c>
      <c r="T34" s="41" t="s">
        <v>114</v>
      </c>
    </row>
    <row r="35" spans="1:20" ht="45" x14ac:dyDescent="0.25">
      <c r="A35" s="124" t="s">
        <v>7</v>
      </c>
      <c r="B35" s="125"/>
      <c r="C35" s="95" t="s">
        <v>135</v>
      </c>
      <c r="D35" s="96">
        <v>243.9</v>
      </c>
      <c r="E35" s="95" t="s">
        <v>250</v>
      </c>
      <c r="F35" s="79" t="str">
        <f t="shared" si="0"/>
        <v>Stålplade (20 mikrometer galvaniseret), 6 mm riotnet 150x150 mm masker</v>
      </c>
      <c r="G35" s="86" t="s">
        <v>142</v>
      </c>
      <c r="H35" s="85">
        <v>3.0209999999999999</v>
      </c>
      <c r="I35" s="82" t="s">
        <v>337</v>
      </c>
      <c r="J35" s="40"/>
      <c r="K35" s="40"/>
      <c r="L35" s="40"/>
      <c r="S35" s="36" t="s">
        <v>142</v>
      </c>
      <c r="T35" s="41" t="s">
        <v>219</v>
      </c>
    </row>
    <row r="36" spans="1:20" x14ac:dyDescent="0.25">
      <c r="A36" s="124"/>
      <c r="B36" s="125"/>
      <c r="C36" s="97" t="s">
        <v>136</v>
      </c>
      <c r="D36" s="98">
        <v>57.7</v>
      </c>
      <c r="E36" s="97" t="s">
        <v>250</v>
      </c>
      <c r="F36" s="79" t="str">
        <f t="shared" si="0"/>
        <v>Knauf, Classic Board, 2x12,5 mm</v>
      </c>
      <c r="G36" s="86" t="s">
        <v>143</v>
      </c>
      <c r="H36" s="85">
        <v>2</v>
      </c>
      <c r="I36" s="82" t="s">
        <v>339</v>
      </c>
      <c r="J36" s="40" t="s">
        <v>230</v>
      </c>
      <c r="K36" s="40" t="s">
        <v>231</v>
      </c>
      <c r="L36" s="40"/>
      <c r="S36" s="36" t="s">
        <v>143</v>
      </c>
      <c r="T36" s="41" t="s">
        <v>148</v>
      </c>
    </row>
    <row r="37" spans="1:20" x14ac:dyDescent="0.25">
      <c r="A37" s="124"/>
      <c r="B37" s="125"/>
      <c r="C37" s="97"/>
      <c r="D37" s="98"/>
      <c r="E37" s="97"/>
      <c r="F37" s="79" t="str">
        <f t="shared" si="0"/>
        <v>Mineraluld, alm., 45 mm</v>
      </c>
      <c r="G37" s="86" t="s">
        <v>144</v>
      </c>
      <c r="H37" s="85">
        <v>4.4999999999999998E-2</v>
      </c>
      <c r="I37" s="82" t="s">
        <v>340</v>
      </c>
      <c r="J37" s="40"/>
      <c r="K37" s="40"/>
      <c r="L37" s="40"/>
      <c r="S37" s="36" t="s">
        <v>144</v>
      </c>
      <c r="T37" s="41" t="s">
        <v>149</v>
      </c>
    </row>
    <row r="38" spans="1:20" x14ac:dyDescent="0.25">
      <c r="A38" s="124"/>
      <c r="B38" s="125"/>
      <c r="C38" s="97"/>
      <c r="D38" s="98"/>
      <c r="E38" s="97"/>
      <c r="F38" s="79" t="str">
        <f t="shared" si="0"/>
        <v>Stålprofil, 45 mm</v>
      </c>
      <c r="G38" s="86" t="s">
        <v>145</v>
      </c>
      <c r="H38" s="85">
        <v>1.1100000000000001</v>
      </c>
      <c r="I38" s="82" t="s">
        <v>337</v>
      </c>
      <c r="J38" s="40"/>
      <c r="K38" s="40"/>
      <c r="L38" s="40"/>
      <c r="S38" s="36" t="s">
        <v>145</v>
      </c>
      <c r="T38" s="41" t="s">
        <v>149</v>
      </c>
    </row>
    <row r="39" spans="1:20" x14ac:dyDescent="0.25">
      <c r="A39" s="124"/>
      <c r="B39" s="125"/>
      <c r="C39" s="97" t="s">
        <v>137</v>
      </c>
      <c r="D39" s="98">
        <v>7.7</v>
      </c>
      <c r="E39" s="97" t="s">
        <v>250</v>
      </c>
      <c r="F39" s="79" t="str">
        <f t="shared" si="0"/>
        <v>Knauf, Classic Board, 2x12,5 mm</v>
      </c>
      <c r="G39" s="86" t="s">
        <v>143</v>
      </c>
      <c r="H39" s="85">
        <v>2</v>
      </c>
      <c r="I39" s="82" t="s">
        <v>339</v>
      </c>
      <c r="J39" s="40" t="s">
        <v>230</v>
      </c>
      <c r="K39" s="40" t="s">
        <v>231</v>
      </c>
      <c r="L39" s="40"/>
      <c r="S39" s="36" t="s">
        <v>143</v>
      </c>
      <c r="T39" s="41" t="s">
        <v>148</v>
      </c>
    </row>
    <row r="40" spans="1:20" x14ac:dyDescent="0.25">
      <c r="A40" s="124"/>
      <c r="B40" s="125"/>
      <c r="C40" s="97"/>
      <c r="D40" s="98"/>
      <c r="E40" s="97"/>
      <c r="F40" s="79" t="str">
        <f t="shared" si="0"/>
        <v>Mineraluld, alm., 70 mm</v>
      </c>
      <c r="G40" s="86" t="s">
        <v>144</v>
      </c>
      <c r="H40" s="85">
        <v>7.0000000000000007E-2</v>
      </c>
      <c r="I40" s="82" t="s">
        <v>340</v>
      </c>
      <c r="J40" s="36"/>
      <c r="K40" s="40"/>
      <c r="L40" s="40"/>
      <c r="S40" s="36" t="s">
        <v>144</v>
      </c>
      <c r="T40" s="42" t="s">
        <v>150</v>
      </c>
    </row>
    <row r="41" spans="1:20" x14ac:dyDescent="0.25">
      <c r="A41" s="124"/>
      <c r="B41" s="125"/>
      <c r="C41" s="97"/>
      <c r="D41" s="98"/>
      <c r="E41" s="97"/>
      <c r="F41" s="79" t="str">
        <f t="shared" si="0"/>
        <v>Stålprofil, 70 mm</v>
      </c>
      <c r="G41" s="86" t="s">
        <v>145</v>
      </c>
      <c r="H41" s="85">
        <v>1.2649999999999999</v>
      </c>
      <c r="I41" s="82" t="s">
        <v>337</v>
      </c>
      <c r="J41" s="40"/>
      <c r="K41" s="40"/>
      <c r="L41" s="40"/>
      <c r="S41" s="36" t="s">
        <v>145</v>
      </c>
      <c r="T41" s="42" t="s">
        <v>150</v>
      </c>
    </row>
    <row r="42" spans="1:20" x14ac:dyDescent="0.25">
      <c r="A42" s="124"/>
      <c r="B42" s="125"/>
      <c r="C42" s="97" t="s">
        <v>138</v>
      </c>
      <c r="D42" s="98">
        <v>42.3</v>
      </c>
      <c r="E42" s="97" t="s">
        <v>250</v>
      </c>
      <c r="F42" s="79" t="str">
        <f t="shared" si="0"/>
        <v>Knauf, Classic Board, 4x12,5 mm</v>
      </c>
      <c r="G42" s="86" t="s">
        <v>143</v>
      </c>
      <c r="H42" s="85">
        <v>4</v>
      </c>
      <c r="I42" s="82" t="s">
        <v>337</v>
      </c>
      <c r="J42" s="40" t="s">
        <v>230</v>
      </c>
      <c r="K42" s="40" t="s">
        <v>231</v>
      </c>
      <c r="L42" s="40"/>
      <c r="S42" s="36" t="s">
        <v>143</v>
      </c>
      <c r="T42" s="42" t="s">
        <v>152</v>
      </c>
    </row>
    <row r="43" spans="1:20" x14ac:dyDescent="0.25">
      <c r="A43" s="124"/>
      <c r="B43" s="125"/>
      <c r="C43" s="97"/>
      <c r="D43" s="98"/>
      <c r="E43" s="97"/>
      <c r="F43" s="79" t="str">
        <f t="shared" si="0"/>
        <v>Mineraluld, alm., 2x70 mm</v>
      </c>
      <c r="G43" s="86" t="s">
        <v>144</v>
      </c>
      <c r="H43" s="85">
        <v>0.14000000000000001</v>
      </c>
      <c r="I43" s="82" t="s">
        <v>337</v>
      </c>
      <c r="J43" s="40"/>
      <c r="K43" s="40"/>
      <c r="L43" s="40"/>
      <c r="S43" s="36" t="s">
        <v>144</v>
      </c>
      <c r="T43" s="42" t="s">
        <v>153</v>
      </c>
    </row>
    <row r="44" spans="1:20" x14ac:dyDescent="0.25">
      <c r="A44" s="124"/>
      <c r="B44" s="125"/>
      <c r="C44" s="97"/>
      <c r="D44" s="98"/>
      <c r="E44" s="97"/>
      <c r="F44" s="79" t="str">
        <f t="shared" si="0"/>
        <v>Stålprofil, 2x70 mm</v>
      </c>
      <c r="G44" s="86" t="s">
        <v>145</v>
      </c>
      <c r="H44" s="85">
        <v>2.5299999999999998</v>
      </c>
      <c r="I44" s="82" t="s">
        <v>337</v>
      </c>
      <c r="J44" s="40"/>
      <c r="K44" s="40"/>
      <c r="L44" s="40"/>
      <c r="S44" s="36" t="s">
        <v>145</v>
      </c>
      <c r="T44" s="42" t="s">
        <v>153</v>
      </c>
    </row>
    <row r="45" spans="1:20" x14ac:dyDescent="0.25">
      <c r="A45" s="124"/>
      <c r="B45" s="125"/>
      <c r="C45" s="97" t="s">
        <v>139</v>
      </c>
      <c r="D45" s="98">
        <v>56.8</v>
      </c>
      <c r="E45" s="97" t="s">
        <v>250</v>
      </c>
      <c r="F45" s="79" t="str">
        <f t="shared" si="0"/>
        <v>Knauf, Classic Board, 2x12,5 mm</v>
      </c>
      <c r="G45" s="86" t="s">
        <v>143</v>
      </c>
      <c r="H45" s="85">
        <v>2</v>
      </c>
      <c r="I45" s="82" t="s">
        <v>339</v>
      </c>
      <c r="J45" s="40" t="s">
        <v>230</v>
      </c>
      <c r="K45" s="40" t="s">
        <v>231</v>
      </c>
      <c r="L45" s="40"/>
      <c r="S45" s="36" t="s">
        <v>143</v>
      </c>
      <c r="T45" s="41" t="s">
        <v>148</v>
      </c>
    </row>
    <row r="46" spans="1:20" x14ac:dyDescent="0.25">
      <c r="A46" s="124"/>
      <c r="B46" s="125"/>
      <c r="C46" s="97"/>
      <c r="D46" s="98"/>
      <c r="E46" s="97"/>
      <c r="F46" s="79" t="str">
        <f t="shared" si="0"/>
        <v>Mineraluld, alm., 45 mm</v>
      </c>
      <c r="G46" s="86" t="s">
        <v>144</v>
      </c>
      <c r="H46" s="85">
        <v>4.4999999999999998E-2</v>
      </c>
      <c r="I46" s="82" t="s">
        <v>340</v>
      </c>
      <c r="J46" s="40"/>
      <c r="K46" s="40"/>
      <c r="L46" s="40"/>
      <c r="S46" s="36" t="s">
        <v>144</v>
      </c>
      <c r="T46" s="41" t="s">
        <v>149</v>
      </c>
    </row>
    <row r="47" spans="1:20" x14ac:dyDescent="0.25">
      <c r="A47" s="124"/>
      <c r="B47" s="125"/>
      <c r="C47" s="97"/>
      <c r="D47" s="98"/>
      <c r="E47" s="97"/>
      <c r="F47" s="79" t="str">
        <f t="shared" si="0"/>
        <v>Stålprofil, 45 mm</v>
      </c>
      <c r="G47" s="86" t="s">
        <v>145</v>
      </c>
      <c r="H47" s="85">
        <v>1.1100000000000001</v>
      </c>
      <c r="I47" s="82" t="s">
        <v>337</v>
      </c>
      <c r="J47" s="40"/>
      <c r="K47" s="40"/>
      <c r="L47" s="40"/>
      <c r="S47" s="36" t="s">
        <v>145</v>
      </c>
      <c r="T47" s="41" t="s">
        <v>149</v>
      </c>
    </row>
    <row r="48" spans="1:20" ht="30" x14ac:dyDescent="0.25">
      <c r="A48" s="124"/>
      <c r="B48" s="125"/>
      <c r="C48" s="97" t="s">
        <v>140</v>
      </c>
      <c r="D48" s="98">
        <v>76.400000000000006</v>
      </c>
      <c r="E48" s="97" t="s">
        <v>250</v>
      </c>
      <c r="F48" s="79" t="str">
        <f t="shared" si="0"/>
        <v>Konstruktionstræ, KVH-kvalitet (15% fugt / 13% H2O), 45 mm</v>
      </c>
      <c r="G48" s="79" t="str">
        <f>S48</f>
        <v>Konstruktionstræ, KVH-kvalitet (15% fugt / 13% H2O)</v>
      </c>
      <c r="H48" s="90">
        <v>3.3600000000000001E-3</v>
      </c>
      <c r="I48" s="82" t="s">
        <v>340</v>
      </c>
      <c r="J48" s="40"/>
      <c r="K48" s="40"/>
      <c r="L48" s="40"/>
      <c r="S48" s="36" t="s">
        <v>146</v>
      </c>
      <c r="T48" s="42" t="s">
        <v>149</v>
      </c>
    </row>
    <row r="49" spans="1:20" ht="30" customHeight="1" x14ac:dyDescent="0.25">
      <c r="A49" s="124"/>
      <c r="B49" s="125"/>
      <c r="C49" s="97"/>
      <c r="D49" s="98"/>
      <c r="E49" s="97"/>
      <c r="F49" s="79" t="str">
        <f t="shared" si="0"/>
        <v>Træplader, 3-lags, 24 mm</v>
      </c>
      <c r="G49" s="82" t="str">
        <f t="shared" ref="G49:G54" si="1">S49</f>
        <v>Træplader, 3-lags</v>
      </c>
      <c r="H49" s="85">
        <v>2.4E-2</v>
      </c>
      <c r="I49" s="82" t="s">
        <v>340</v>
      </c>
      <c r="J49" s="40"/>
      <c r="K49" s="40"/>
      <c r="L49" s="40"/>
      <c r="S49" s="36" t="s">
        <v>147</v>
      </c>
      <c r="T49" s="42" t="s">
        <v>151</v>
      </c>
    </row>
    <row r="50" spans="1:20" x14ac:dyDescent="0.25">
      <c r="A50" s="51" t="s">
        <v>39</v>
      </c>
      <c r="B50" s="126" t="s">
        <v>267</v>
      </c>
      <c r="C50" s="100" t="s">
        <v>252</v>
      </c>
      <c r="D50" s="96" t="s">
        <v>252</v>
      </c>
      <c r="E50" s="95" t="s">
        <v>252</v>
      </c>
      <c r="F50" s="79" t="s">
        <v>252</v>
      </c>
      <c r="G50" s="82" t="s">
        <v>252</v>
      </c>
      <c r="H50" s="45" t="s">
        <v>252</v>
      </c>
      <c r="I50" s="45" t="s">
        <v>252</v>
      </c>
      <c r="J50" s="40" t="s">
        <v>252</v>
      </c>
      <c r="K50" s="40" t="s">
        <v>252</v>
      </c>
      <c r="L50" s="40"/>
      <c r="S50" s="43"/>
      <c r="T50" s="41"/>
    </row>
    <row r="51" spans="1:20" ht="30" x14ac:dyDescent="0.25">
      <c r="A51" s="124" t="s">
        <v>41</v>
      </c>
      <c r="B51" s="127" t="s">
        <v>370</v>
      </c>
      <c r="C51" s="97" t="s">
        <v>291</v>
      </c>
      <c r="D51" s="98">
        <v>9097.66</v>
      </c>
      <c r="E51" s="97" t="s">
        <v>250</v>
      </c>
      <c r="F51" s="79" t="str">
        <f t="shared" si="0"/>
        <v>Overflade, Indendørsmaling, emulsions maling, slidstærk, 2 lag</v>
      </c>
      <c r="G51" s="82" t="str">
        <f t="shared" si="1"/>
        <v>Overflade, Indendørsmaling, emulsions maling, slidstærk</v>
      </c>
      <c r="H51" s="85">
        <v>0.38</v>
      </c>
      <c r="I51" s="82" t="s">
        <v>337</v>
      </c>
      <c r="J51" s="40"/>
      <c r="K51" s="40"/>
      <c r="L51" s="40"/>
      <c r="S51" s="36" t="s">
        <v>204</v>
      </c>
      <c r="T51" s="42" t="s">
        <v>275</v>
      </c>
    </row>
    <row r="52" spans="1:20" ht="30" x14ac:dyDescent="0.25">
      <c r="A52" s="124"/>
      <c r="B52" s="127"/>
      <c r="C52" s="97"/>
      <c r="D52" s="98"/>
      <c r="E52" s="97"/>
      <c r="F52" s="79" t="str">
        <f t="shared" si="0"/>
        <v>Puds, syntetisk harpiks, Kant/plet spartling</v>
      </c>
      <c r="G52" s="82" t="str">
        <f t="shared" si="1"/>
        <v>Puds, syntetisk harpiks</v>
      </c>
      <c r="H52" s="85">
        <v>1.1000000000000001</v>
      </c>
      <c r="I52" s="82" t="s">
        <v>337</v>
      </c>
      <c r="J52" s="40"/>
      <c r="K52" s="40"/>
      <c r="L52" s="40"/>
      <c r="S52" s="36" t="s">
        <v>274</v>
      </c>
      <c r="T52" s="42" t="s">
        <v>290</v>
      </c>
    </row>
    <row r="53" spans="1:20" x14ac:dyDescent="0.25">
      <c r="A53" s="124"/>
      <c r="B53" s="127"/>
      <c r="C53" s="97" t="s">
        <v>205</v>
      </c>
      <c r="D53" s="98">
        <v>92.8</v>
      </c>
      <c r="E53" s="97" t="s">
        <v>250</v>
      </c>
      <c r="F53" s="79" t="str">
        <f t="shared" si="0"/>
        <v>Keramikfliser, glaseret, 20 mm</v>
      </c>
      <c r="G53" s="82" t="str">
        <f t="shared" si="1"/>
        <v>Keramikfliser, glaseret</v>
      </c>
      <c r="H53" s="85">
        <v>1</v>
      </c>
      <c r="I53" s="82" t="s">
        <v>339</v>
      </c>
      <c r="J53" s="40"/>
      <c r="K53" s="40"/>
      <c r="L53" s="40"/>
      <c r="S53" s="36" t="s">
        <v>194</v>
      </c>
      <c r="T53" s="42" t="s">
        <v>113</v>
      </c>
    </row>
    <row r="54" spans="1:20" x14ac:dyDescent="0.25">
      <c r="A54" s="124"/>
      <c r="B54" s="127"/>
      <c r="C54" s="97"/>
      <c r="D54" s="98"/>
      <c r="E54" s="97"/>
      <c r="F54" s="79" t="str">
        <f t="shared" si="0"/>
        <v>Mørtel, fliseklæber, 5 mm</v>
      </c>
      <c r="G54" s="82" t="str">
        <f t="shared" si="1"/>
        <v>Mørtel, fliseklæber</v>
      </c>
      <c r="H54" s="85">
        <v>2</v>
      </c>
      <c r="I54" s="82" t="s">
        <v>337</v>
      </c>
      <c r="J54" s="40"/>
      <c r="K54" s="40"/>
      <c r="L54" s="40"/>
      <c r="S54" s="36" t="s">
        <v>195</v>
      </c>
      <c r="T54" s="42" t="s">
        <v>214</v>
      </c>
    </row>
    <row r="55" spans="1:20" x14ac:dyDescent="0.25">
      <c r="A55" s="101" t="s">
        <v>17</v>
      </c>
      <c r="B55" s="93"/>
      <c r="C55" s="93"/>
      <c r="D55" s="93"/>
      <c r="E55" s="93"/>
      <c r="F55" s="34"/>
      <c r="G55" s="34"/>
      <c r="H55" s="34"/>
      <c r="I55" s="34"/>
      <c r="J55" s="35"/>
      <c r="K55" s="35"/>
      <c r="L55" s="35"/>
      <c r="S55" s="33"/>
      <c r="T55" s="34"/>
    </row>
    <row r="56" spans="1:20" x14ac:dyDescent="0.25">
      <c r="A56" s="124" t="s">
        <v>18</v>
      </c>
      <c r="B56" s="127" t="s">
        <v>369</v>
      </c>
      <c r="C56" s="97" t="s">
        <v>284</v>
      </c>
      <c r="D56" s="98">
        <v>821</v>
      </c>
      <c r="E56" s="97" t="s">
        <v>250</v>
      </c>
      <c r="F56" s="79" t="str">
        <f t="shared" si="0"/>
        <v>3-lags-rude, Varierende størrelser</v>
      </c>
      <c r="G56" s="86" t="s">
        <v>157</v>
      </c>
      <c r="H56" s="85">
        <v>0.86</v>
      </c>
      <c r="I56" s="82" t="s">
        <v>339</v>
      </c>
      <c r="J56" s="40"/>
      <c r="K56" s="40"/>
      <c r="L56" s="40"/>
      <c r="S56" s="36" t="s">
        <v>157</v>
      </c>
      <c r="T56" s="44" t="s">
        <v>253</v>
      </c>
    </row>
    <row r="57" spans="1:20" ht="15" customHeight="1" x14ac:dyDescent="0.25">
      <c r="A57" s="124"/>
      <c r="B57" s="127"/>
      <c r="C57" s="97"/>
      <c r="D57" s="98"/>
      <c r="E57" s="97"/>
      <c r="F57" s="79" t="str">
        <f t="shared" si="0"/>
        <v>Vindueskarm, træ, Varierende størrelser</v>
      </c>
      <c r="G57" s="86" t="s">
        <v>156</v>
      </c>
      <c r="H57" s="85">
        <v>2.87</v>
      </c>
      <c r="I57" s="82" t="s">
        <v>341</v>
      </c>
      <c r="J57" s="40"/>
      <c r="K57" s="40"/>
      <c r="L57" s="40"/>
      <c r="S57" s="36" t="s">
        <v>156</v>
      </c>
      <c r="T57" s="44" t="s">
        <v>253</v>
      </c>
    </row>
    <row r="58" spans="1:20" ht="15" customHeight="1" x14ac:dyDescent="0.25">
      <c r="A58" s="124"/>
      <c r="B58" s="127"/>
      <c r="C58" s="97"/>
      <c r="D58" s="98"/>
      <c r="E58" s="97"/>
      <c r="F58" s="79" t="str">
        <f t="shared" si="0"/>
        <v>Vinduesramme, træ, Varierende størrelser</v>
      </c>
      <c r="G58" s="86" t="s">
        <v>281</v>
      </c>
      <c r="H58" s="85">
        <v>2.76</v>
      </c>
      <c r="I58" s="82" t="s">
        <v>341</v>
      </c>
      <c r="J58" s="40"/>
      <c r="K58" s="40"/>
      <c r="L58" s="40"/>
      <c r="S58" s="36" t="s">
        <v>281</v>
      </c>
      <c r="T58" s="44" t="s">
        <v>253</v>
      </c>
    </row>
    <row r="59" spans="1:20" ht="15" customHeight="1" x14ac:dyDescent="0.25">
      <c r="A59" s="124"/>
      <c r="B59" s="127"/>
      <c r="C59" s="97"/>
      <c r="D59" s="98"/>
      <c r="E59" s="97"/>
      <c r="F59" s="79" t="str">
        <f t="shared" si="0"/>
        <v>Vindueskarm, aluminium, Varierende størrelser</v>
      </c>
      <c r="G59" s="86" t="s">
        <v>282</v>
      </c>
      <c r="H59" s="85">
        <v>0.82799999999999996</v>
      </c>
      <c r="I59" s="82" t="s">
        <v>341</v>
      </c>
      <c r="J59" s="40"/>
      <c r="K59" s="40"/>
      <c r="L59" s="40"/>
      <c r="S59" s="36" t="s">
        <v>282</v>
      </c>
      <c r="T59" s="44" t="s">
        <v>253</v>
      </c>
    </row>
    <row r="60" spans="1:20" ht="15" customHeight="1" x14ac:dyDescent="0.25">
      <c r="A60" s="124"/>
      <c r="B60" s="127"/>
      <c r="C60" s="97"/>
      <c r="D60" s="98"/>
      <c r="E60" s="97"/>
      <c r="F60" s="79" t="str">
        <f t="shared" si="0"/>
        <v>Vinduesramme, aluminium, Varierende størrelser</v>
      </c>
      <c r="G60" s="86" t="s">
        <v>283</v>
      </c>
      <c r="H60" s="85">
        <v>0.86099999999999999</v>
      </c>
      <c r="I60" s="82" t="s">
        <v>341</v>
      </c>
      <c r="J60" s="40"/>
      <c r="K60" s="40"/>
      <c r="L60" s="40"/>
      <c r="S60" s="36" t="s">
        <v>283</v>
      </c>
      <c r="T60" s="44" t="s">
        <v>253</v>
      </c>
    </row>
    <row r="61" spans="1:20" x14ac:dyDescent="0.25">
      <c r="A61" s="124" t="s">
        <v>40</v>
      </c>
      <c r="B61" s="127" t="s">
        <v>203</v>
      </c>
      <c r="C61" s="95" t="s">
        <v>201</v>
      </c>
      <c r="D61" s="96">
        <v>20</v>
      </c>
      <c r="E61" s="95" t="s">
        <v>250</v>
      </c>
      <c r="F61" s="79" t="str">
        <f t="shared" si="0"/>
        <v>Dør, alu, T30/EI30, 910x2110 mm</v>
      </c>
      <c r="G61" s="86" t="s">
        <v>202</v>
      </c>
      <c r="H61" s="85">
        <v>1</v>
      </c>
      <c r="I61" s="82" t="s">
        <v>339</v>
      </c>
      <c r="J61" s="40"/>
      <c r="K61" s="40"/>
      <c r="L61" s="40"/>
      <c r="S61" s="36" t="s">
        <v>202</v>
      </c>
      <c r="T61" s="41" t="s">
        <v>213</v>
      </c>
    </row>
    <row r="62" spans="1:20" ht="30" x14ac:dyDescent="0.25">
      <c r="A62" s="124"/>
      <c r="B62" s="127"/>
      <c r="C62" s="97" t="s">
        <v>203</v>
      </c>
      <c r="D62" s="98">
        <v>130</v>
      </c>
      <c r="E62" s="97" t="s">
        <v>251</v>
      </c>
      <c r="F62" s="119" t="str">
        <f>S65&amp;", "&amp;T65</f>
        <v>Dør, indvendig, 910x2110 mm</v>
      </c>
      <c r="G62" s="86" t="s">
        <v>342</v>
      </c>
      <c r="H62" s="85">
        <v>1</v>
      </c>
      <c r="I62" s="82" t="s">
        <v>345</v>
      </c>
      <c r="J62" s="40"/>
      <c r="K62" s="40"/>
      <c r="L62" s="40"/>
      <c r="S62" s="82"/>
      <c r="T62" s="83"/>
    </row>
    <row r="63" spans="1:20" ht="30" x14ac:dyDescent="0.25">
      <c r="A63" s="124"/>
      <c r="B63" s="127"/>
      <c r="C63" s="97"/>
      <c r="D63" s="98"/>
      <c r="E63" s="97"/>
      <c r="F63" s="119"/>
      <c r="G63" s="86" t="s">
        <v>204</v>
      </c>
      <c r="H63" s="85">
        <v>0.35749999999999998</v>
      </c>
      <c r="I63" s="82" t="s">
        <v>345</v>
      </c>
      <c r="J63" s="40"/>
      <c r="K63" s="40"/>
      <c r="L63" s="40"/>
      <c r="S63" s="82"/>
      <c r="T63" s="83"/>
    </row>
    <row r="64" spans="1:20" x14ac:dyDescent="0.25">
      <c r="A64" s="124"/>
      <c r="B64" s="127"/>
      <c r="C64" s="97"/>
      <c r="D64" s="98"/>
      <c r="E64" s="97"/>
      <c r="F64" s="119"/>
      <c r="G64" s="86" t="s">
        <v>343</v>
      </c>
      <c r="H64" s="85">
        <v>33</v>
      </c>
      <c r="I64" s="82" t="s">
        <v>345</v>
      </c>
      <c r="J64" s="40"/>
      <c r="K64" s="40"/>
      <c r="L64" s="40"/>
      <c r="S64" s="82"/>
      <c r="T64" s="83"/>
    </row>
    <row r="65" spans="1:20" ht="30" x14ac:dyDescent="0.25">
      <c r="A65" s="124"/>
      <c r="B65" s="127"/>
      <c r="C65" s="97"/>
      <c r="D65" s="98"/>
      <c r="E65" s="97"/>
      <c r="F65" s="119"/>
      <c r="G65" s="86" t="s">
        <v>344</v>
      </c>
      <c r="H65" s="85">
        <v>10</v>
      </c>
      <c r="I65" s="82" t="s">
        <v>345</v>
      </c>
      <c r="J65" s="40"/>
      <c r="K65" s="40"/>
      <c r="L65" s="40"/>
      <c r="S65" s="36" t="s">
        <v>317</v>
      </c>
      <c r="T65" s="41" t="s">
        <v>213</v>
      </c>
    </row>
    <row r="66" spans="1:20" x14ac:dyDescent="0.25">
      <c r="A66" s="124" t="s">
        <v>19</v>
      </c>
      <c r="B66" s="127" t="s">
        <v>324</v>
      </c>
      <c r="C66" s="102" t="s">
        <v>324</v>
      </c>
      <c r="D66" s="98">
        <v>4</v>
      </c>
      <c r="E66" s="97" t="s">
        <v>251</v>
      </c>
      <c r="F66" s="79" t="str">
        <f>S67&amp;", "&amp;T67</f>
        <v>Stålprofiler, -</v>
      </c>
      <c r="G66" s="86" t="s">
        <v>145</v>
      </c>
      <c r="H66" s="85">
        <v>641.70000000000005</v>
      </c>
      <c r="I66" s="82" t="s">
        <v>345</v>
      </c>
      <c r="J66" s="40"/>
      <c r="K66" s="40"/>
      <c r="L66" s="40"/>
      <c r="S66" s="43"/>
      <c r="T66" s="41"/>
    </row>
    <row r="67" spans="1:20" x14ac:dyDescent="0.25">
      <c r="A67" s="124"/>
      <c r="B67" s="127"/>
      <c r="C67" s="102"/>
      <c r="D67" s="98"/>
      <c r="E67" s="97"/>
      <c r="F67" s="79" t="str">
        <f>S68&amp;", "&amp;T68</f>
        <v>Aluminiumsprofiler, -</v>
      </c>
      <c r="G67" s="86" t="s">
        <v>346</v>
      </c>
      <c r="H67" s="85">
        <v>259.8</v>
      </c>
      <c r="I67" s="82" t="s">
        <v>345</v>
      </c>
      <c r="J67" s="40"/>
      <c r="K67" s="40"/>
      <c r="L67" s="40"/>
      <c r="S67" s="43" t="s">
        <v>325</v>
      </c>
      <c r="T67" s="42" t="s">
        <v>252</v>
      </c>
    </row>
    <row r="68" spans="1:20" x14ac:dyDescent="0.25">
      <c r="A68" s="124"/>
      <c r="B68" s="127"/>
      <c r="C68" s="102"/>
      <c r="D68" s="98"/>
      <c r="E68" s="97"/>
      <c r="F68" s="79" t="str">
        <f>S69&amp;", "&amp;T69</f>
        <v>Glas 3mm , -</v>
      </c>
      <c r="G68" s="86" t="s">
        <v>347</v>
      </c>
      <c r="H68" s="85">
        <v>446</v>
      </c>
      <c r="I68" s="82" t="s">
        <v>345</v>
      </c>
      <c r="J68" s="40"/>
      <c r="K68" s="40"/>
      <c r="L68" s="40"/>
      <c r="S68" s="43" t="s">
        <v>326</v>
      </c>
      <c r="T68" s="42" t="s">
        <v>252</v>
      </c>
    </row>
    <row r="69" spans="1:20" x14ac:dyDescent="0.25">
      <c r="A69" s="51" t="s">
        <v>43</v>
      </c>
      <c r="B69" s="126" t="s">
        <v>267</v>
      </c>
      <c r="C69" s="117" t="s">
        <v>252</v>
      </c>
      <c r="D69" s="100" t="s">
        <v>252</v>
      </c>
      <c r="E69" s="100" t="s">
        <v>252</v>
      </c>
      <c r="F69" s="31" t="s">
        <v>252</v>
      </c>
      <c r="G69" s="31" t="s">
        <v>252</v>
      </c>
      <c r="H69" s="31" t="s">
        <v>252</v>
      </c>
      <c r="I69" s="31" t="s">
        <v>252</v>
      </c>
      <c r="J69" s="40" t="s">
        <v>252</v>
      </c>
      <c r="K69" s="40" t="s">
        <v>252</v>
      </c>
      <c r="L69" s="40"/>
      <c r="S69" s="43" t="s">
        <v>327</v>
      </c>
      <c r="T69" s="42" t="s">
        <v>252</v>
      </c>
    </row>
    <row r="70" spans="1:20" x14ac:dyDescent="0.25">
      <c r="A70" s="92" t="s">
        <v>38</v>
      </c>
      <c r="B70" s="93"/>
      <c r="C70" s="93"/>
      <c r="D70" s="93"/>
      <c r="E70" s="93"/>
      <c r="F70" s="34"/>
      <c r="G70" s="34"/>
      <c r="H70" s="34"/>
      <c r="I70" s="34"/>
      <c r="J70" s="35"/>
      <c r="K70" s="35"/>
      <c r="L70" s="35"/>
      <c r="S70" s="33"/>
      <c r="T70" s="34"/>
    </row>
    <row r="71" spans="1:20" x14ac:dyDescent="0.25">
      <c r="A71" s="124" t="s">
        <v>9</v>
      </c>
      <c r="B71" s="127" t="s">
        <v>367</v>
      </c>
      <c r="C71" s="97" t="s">
        <v>280</v>
      </c>
      <c r="D71" s="98">
        <v>8</v>
      </c>
      <c r="E71" s="97" t="s">
        <v>250</v>
      </c>
      <c r="F71" s="79" t="str">
        <f t="shared" ref="F71" si="2">S71&amp;", "&amp;T71</f>
        <v>Armeringsnet, -</v>
      </c>
      <c r="G71" s="1" t="str">
        <f>S71</f>
        <v>Armeringsnet</v>
      </c>
      <c r="H71" s="85">
        <v>4.2</v>
      </c>
      <c r="I71" s="82" t="s">
        <v>337</v>
      </c>
      <c r="J71" s="40"/>
      <c r="K71" s="40"/>
      <c r="L71" s="40"/>
      <c r="S71" s="36" t="s">
        <v>120</v>
      </c>
      <c r="T71" s="41" t="s">
        <v>252</v>
      </c>
    </row>
    <row r="72" spans="1:20" ht="15" customHeight="1" x14ac:dyDescent="0.25">
      <c r="A72" s="124"/>
      <c r="B72" s="127"/>
      <c r="C72" s="97"/>
      <c r="D72" s="98"/>
      <c r="E72" s="97"/>
      <c r="F72" s="79" t="str">
        <f>S72&amp;", "&amp;T72</f>
        <v>Beton C35/45, fabriksbeton og betonelementer, 180 mm</v>
      </c>
      <c r="G72" s="1" t="str">
        <f t="shared" ref="G72:G80" si="3">S72</f>
        <v>Beton C35/45, fabriksbeton og betonelementer</v>
      </c>
      <c r="H72" s="85">
        <v>0.11</v>
      </c>
      <c r="I72" s="82" t="s">
        <v>340</v>
      </c>
      <c r="J72" s="40"/>
      <c r="K72" s="40"/>
      <c r="L72" s="40"/>
      <c r="S72" s="36" t="s">
        <v>129</v>
      </c>
      <c r="T72" s="41" t="s">
        <v>161</v>
      </c>
    </row>
    <row r="73" spans="1:20" x14ac:dyDescent="0.25">
      <c r="A73" s="124"/>
      <c r="B73" s="127"/>
      <c r="C73" s="97" t="s">
        <v>279</v>
      </c>
      <c r="D73" s="98">
        <v>50</v>
      </c>
      <c r="E73" s="97" t="s">
        <v>250</v>
      </c>
      <c r="F73" s="79" t="str">
        <f t="shared" ref="F73:F100" si="4">S73&amp;", "&amp;T73</f>
        <v>Armeringsnet, -</v>
      </c>
      <c r="G73" s="1" t="str">
        <f t="shared" si="3"/>
        <v>Armeringsnet</v>
      </c>
      <c r="H73" s="85">
        <v>4.2</v>
      </c>
      <c r="I73" s="82" t="s">
        <v>337</v>
      </c>
      <c r="J73" s="40"/>
      <c r="K73" s="40"/>
      <c r="L73" s="40"/>
      <c r="S73" s="36" t="s">
        <v>120</v>
      </c>
      <c r="T73" s="41" t="s">
        <v>252</v>
      </c>
    </row>
    <row r="74" spans="1:20" ht="30" x14ac:dyDescent="0.25">
      <c r="A74" s="124"/>
      <c r="B74" s="127"/>
      <c r="C74" s="97"/>
      <c r="D74" s="98"/>
      <c r="E74" s="97"/>
      <c r="F74" s="79" t="str">
        <f t="shared" si="4"/>
        <v>Beton C35/45, fabriksbeton og betonelementer, 180 mm</v>
      </c>
      <c r="G74" s="1" t="str">
        <f t="shared" si="3"/>
        <v>Beton C35/45, fabriksbeton og betonelementer</v>
      </c>
      <c r="H74" s="85">
        <v>0.11</v>
      </c>
      <c r="I74" s="82" t="s">
        <v>340</v>
      </c>
      <c r="J74" s="40"/>
      <c r="K74" s="40"/>
      <c r="L74" s="40"/>
      <c r="S74" s="36" t="s">
        <v>129</v>
      </c>
      <c r="T74" s="41" t="s">
        <v>161</v>
      </c>
    </row>
    <row r="75" spans="1:20" x14ac:dyDescent="0.25">
      <c r="A75" s="124"/>
      <c r="B75" s="127"/>
      <c r="C75" s="97" t="s">
        <v>278</v>
      </c>
      <c r="D75" s="98">
        <v>3881</v>
      </c>
      <c r="E75" s="97" t="s">
        <v>250</v>
      </c>
      <c r="F75" s="79" t="str">
        <f t="shared" si="4"/>
        <v>Armeringsnet, -</v>
      </c>
      <c r="G75" s="1" t="str">
        <f t="shared" si="3"/>
        <v>Armeringsnet</v>
      </c>
      <c r="H75" s="85">
        <v>4.2</v>
      </c>
      <c r="I75" s="82" t="s">
        <v>337</v>
      </c>
      <c r="J75" s="40"/>
      <c r="K75" s="40"/>
      <c r="L75" s="40"/>
      <c r="S75" s="36" t="s">
        <v>120</v>
      </c>
      <c r="T75" s="42" t="s">
        <v>252</v>
      </c>
    </row>
    <row r="76" spans="1:20" ht="15" customHeight="1" x14ac:dyDescent="0.25">
      <c r="A76" s="124"/>
      <c r="B76" s="127"/>
      <c r="C76" s="97"/>
      <c r="D76" s="98"/>
      <c r="E76" s="97"/>
      <c r="F76" s="79" t="str">
        <f t="shared" si="4"/>
        <v>Beton C35/45, fabriksbeton og betonelementer, 220 mm</v>
      </c>
      <c r="G76" s="1" t="str">
        <f t="shared" si="3"/>
        <v>Beton C35/45, fabriksbeton og betonelementer</v>
      </c>
      <c r="H76" s="85">
        <v>0.11</v>
      </c>
      <c r="I76" s="82" t="s">
        <v>340</v>
      </c>
      <c r="J76" s="40"/>
      <c r="K76" s="40"/>
      <c r="L76" s="40"/>
      <c r="S76" s="36" t="s">
        <v>129</v>
      </c>
      <c r="T76" s="41" t="s">
        <v>162</v>
      </c>
    </row>
    <row r="77" spans="1:20" x14ac:dyDescent="0.25">
      <c r="A77" s="124"/>
      <c r="B77" s="127"/>
      <c r="C77" s="97" t="s">
        <v>315</v>
      </c>
      <c r="D77" s="98">
        <v>3093</v>
      </c>
      <c r="E77" s="97" t="s">
        <v>250</v>
      </c>
      <c r="F77" s="79" t="str">
        <f t="shared" si="4"/>
        <v>Cement II 525, -</v>
      </c>
      <c r="G77" s="1" t="str">
        <f t="shared" si="3"/>
        <v>Cement II 525</v>
      </c>
      <c r="H77" s="85">
        <v>30.027999999999999</v>
      </c>
      <c r="I77" s="82" t="s">
        <v>337</v>
      </c>
      <c r="J77" s="40"/>
      <c r="K77" s="40"/>
      <c r="L77" s="40"/>
      <c r="S77" s="36" t="s">
        <v>318</v>
      </c>
      <c r="T77" s="42" t="s">
        <v>252</v>
      </c>
    </row>
    <row r="78" spans="1:20" ht="30" x14ac:dyDescent="0.25">
      <c r="A78" s="124"/>
      <c r="B78" s="127"/>
      <c r="C78" s="97"/>
      <c r="D78" s="98"/>
      <c r="E78" s="97"/>
      <c r="F78" s="79" t="str">
        <f t="shared" si="4"/>
        <v>EPS isolering  80, EPS,hvid, 38 mm, 80 kN/m2, -</v>
      </c>
      <c r="G78" s="1" t="str">
        <f t="shared" si="3"/>
        <v>EPS isolering  80, EPS,hvid, 38 mm, 80 kN/m2</v>
      </c>
      <c r="H78" s="85">
        <v>8.5077999999999996</v>
      </c>
      <c r="I78" s="82" t="s">
        <v>339</v>
      </c>
      <c r="J78" s="38" t="s">
        <v>247</v>
      </c>
      <c r="K78" s="38" t="s">
        <v>221</v>
      </c>
      <c r="L78" s="40"/>
      <c r="S78" s="36" t="s">
        <v>107</v>
      </c>
      <c r="T78" s="42" t="s">
        <v>252</v>
      </c>
    </row>
    <row r="79" spans="1:20" x14ac:dyDescent="0.25">
      <c r="A79" s="124"/>
      <c r="B79" s="127"/>
      <c r="C79" s="97"/>
      <c r="D79" s="98"/>
      <c r="E79" s="97"/>
      <c r="F79" s="79" t="str">
        <f t="shared" si="4"/>
        <v>Grus 2-32 mm, -</v>
      </c>
      <c r="G79" s="1" t="str">
        <f t="shared" si="3"/>
        <v>Grus 2-32 mm</v>
      </c>
      <c r="H79" s="85">
        <v>132</v>
      </c>
      <c r="I79" s="82" t="s">
        <v>337</v>
      </c>
      <c r="J79" s="40"/>
      <c r="K79" s="40"/>
      <c r="L79" s="40"/>
      <c r="S79" s="36" t="s">
        <v>316</v>
      </c>
      <c r="T79" s="42" t="s">
        <v>252</v>
      </c>
    </row>
    <row r="80" spans="1:20" ht="30" x14ac:dyDescent="0.25">
      <c r="A80" s="124"/>
      <c r="B80" s="127"/>
      <c r="C80" s="95" t="s">
        <v>328</v>
      </c>
      <c r="D80" s="96">
        <v>3939</v>
      </c>
      <c r="E80" s="95" t="s">
        <v>250</v>
      </c>
      <c r="F80" s="79" t="str">
        <f t="shared" si="4"/>
        <v>Overflade, Indendørsmaling, emulsions maling, slidstærk, 2 lag</v>
      </c>
      <c r="G80" s="1" t="str">
        <f t="shared" si="3"/>
        <v>Overflade, Indendørsmaling, emulsions maling, slidstærk</v>
      </c>
      <c r="H80" s="85">
        <v>0.38</v>
      </c>
      <c r="I80" s="82" t="s">
        <v>337</v>
      </c>
      <c r="J80" s="40"/>
      <c r="K80" s="40"/>
      <c r="L80" s="40"/>
      <c r="S80" s="36" t="s">
        <v>204</v>
      </c>
      <c r="T80" s="42" t="s">
        <v>275</v>
      </c>
    </row>
    <row r="81" spans="1:20" x14ac:dyDescent="0.25">
      <c r="A81" s="124"/>
      <c r="B81" s="124" t="s">
        <v>193</v>
      </c>
      <c r="C81" s="97" t="s">
        <v>187</v>
      </c>
      <c r="D81" s="98">
        <v>278.10000000000002</v>
      </c>
      <c r="E81" s="97" t="s">
        <v>250</v>
      </c>
      <c r="F81" s="79" t="str">
        <f t="shared" si="4"/>
        <v>Keramikfliser, glaseret, 10 mm</v>
      </c>
      <c r="G81" s="86" t="s">
        <v>194</v>
      </c>
      <c r="H81" s="85">
        <v>1</v>
      </c>
      <c r="I81" s="82" t="s">
        <v>339</v>
      </c>
      <c r="J81" s="40"/>
      <c r="K81" s="40"/>
      <c r="L81" s="40"/>
      <c r="S81" s="36" t="s">
        <v>194</v>
      </c>
      <c r="T81" s="41" t="s">
        <v>277</v>
      </c>
    </row>
    <row r="82" spans="1:20" x14ac:dyDescent="0.25">
      <c r="A82" s="124"/>
      <c r="B82" s="124"/>
      <c r="C82" s="97"/>
      <c r="D82" s="98"/>
      <c r="E82" s="97"/>
      <c r="F82" s="79" t="str">
        <f t="shared" si="4"/>
        <v>Mørtel, fliseklæber, 5 mm</v>
      </c>
      <c r="G82" s="86" t="s">
        <v>195</v>
      </c>
      <c r="H82" s="85">
        <v>1.3</v>
      </c>
      <c r="I82" s="82" t="s">
        <v>337</v>
      </c>
      <c r="J82" s="40"/>
      <c r="K82" s="40"/>
      <c r="L82" s="40"/>
      <c r="S82" s="36" t="s">
        <v>195</v>
      </c>
      <c r="T82" s="42" t="s">
        <v>214</v>
      </c>
    </row>
    <row r="83" spans="1:20" ht="30" x14ac:dyDescent="0.25">
      <c r="A83" s="124"/>
      <c r="B83" s="124"/>
      <c r="C83" s="95" t="s">
        <v>188</v>
      </c>
      <c r="D83" s="96">
        <v>2791.5</v>
      </c>
      <c r="E83" s="95" t="s">
        <v>250</v>
      </c>
      <c r="F83" s="79" t="str">
        <f t="shared" si="4"/>
        <v>Tarkett Shade Eg Robust 14mm, 14 mm</v>
      </c>
      <c r="G83" s="86" t="s">
        <v>196</v>
      </c>
      <c r="H83" s="85">
        <v>1</v>
      </c>
      <c r="I83" s="82" t="s">
        <v>339</v>
      </c>
      <c r="J83" s="40" t="s">
        <v>226</v>
      </c>
      <c r="K83" s="40" t="s">
        <v>225</v>
      </c>
      <c r="L83" s="40"/>
      <c r="S83" s="36" t="s">
        <v>196</v>
      </c>
      <c r="T83" s="41" t="s">
        <v>200</v>
      </c>
    </row>
    <row r="84" spans="1:20" ht="30" x14ac:dyDescent="0.25">
      <c r="A84" s="124"/>
      <c r="B84" s="124" t="s">
        <v>199</v>
      </c>
      <c r="C84" s="95" t="s">
        <v>189</v>
      </c>
      <c r="D84" s="96">
        <v>104.9</v>
      </c>
      <c r="E84" s="95" t="s">
        <v>250</v>
      </c>
      <c r="F84" s="79" t="str">
        <f t="shared" si="4"/>
        <v>BASWA Phon 50 mm, single layer, 50 mm</v>
      </c>
      <c r="G84" s="86" t="s">
        <v>348</v>
      </c>
      <c r="H84" s="85">
        <v>1</v>
      </c>
      <c r="I84" s="82" t="s">
        <v>339</v>
      </c>
      <c r="J84" s="40" t="s">
        <v>228</v>
      </c>
      <c r="K84" s="40" t="s">
        <v>227</v>
      </c>
      <c r="L84" s="40"/>
      <c r="S84" s="36" t="s">
        <v>229</v>
      </c>
      <c r="T84" s="42" t="s">
        <v>220</v>
      </c>
    </row>
    <row r="85" spans="1:20" x14ac:dyDescent="0.25">
      <c r="A85" s="124"/>
      <c r="B85" s="124"/>
      <c r="C85" s="97" t="s">
        <v>190</v>
      </c>
      <c r="D85" s="98">
        <v>883.6</v>
      </c>
      <c r="E85" s="97" t="s">
        <v>250</v>
      </c>
      <c r="F85" s="79" t="str">
        <f t="shared" si="4"/>
        <v>Knauf, Classic Board, 12,5 mm</v>
      </c>
      <c r="G85" s="86" t="s">
        <v>143</v>
      </c>
      <c r="H85" s="85">
        <v>1</v>
      </c>
      <c r="I85" s="82" t="s">
        <v>339</v>
      </c>
      <c r="J85" s="40" t="s">
        <v>230</v>
      </c>
      <c r="K85" s="40" t="s">
        <v>231</v>
      </c>
      <c r="L85" s="40"/>
      <c r="S85" s="36" t="s">
        <v>143</v>
      </c>
      <c r="T85" s="42" t="s">
        <v>183</v>
      </c>
    </row>
    <row r="86" spans="1:20" x14ac:dyDescent="0.25">
      <c r="A86" s="124"/>
      <c r="B86" s="124"/>
      <c r="C86" s="97"/>
      <c r="D86" s="98"/>
      <c r="E86" s="97"/>
      <c r="F86" s="79" t="str">
        <f t="shared" si="4"/>
        <v>Stålprofil, -</v>
      </c>
      <c r="G86" s="86" t="s">
        <v>145</v>
      </c>
      <c r="H86" s="85">
        <v>1.1000000000000001</v>
      </c>
      <c r="I86" s="82" t="s">
        <v>337</v>
      </c>
      <c r="J86" s="40"/>
      <c r="K86" s="40"/>
      <c r="L86" s="40"/>
      <c r="S86" s="36" t="s">
        <v>145</v>
      </c>
      <c r="T86" s="42" t="s">
        <v>252</v>
      </c>
    </row>
    <row r="87" spans="1:20" ht="15" customHeight="1" x14ac:dyDescent="0.25">
      <c r="A87" s="124"/>
      <c r="B87" s="124"/>
      <c r="C87" s="97"/>
      <c r="D87" s="98"/>
      <c r="E87" s="97"/>
      <c r="F87" s="79" t="str">
        <f t="shared" si="4"/>
        <v>Puds, syntetisk harpiks, Kantspartling</v>
      </c>
      <c r="G87" s="86" t="s">
        <v>274</v>
      </c>
      <c r="H87" s="85">
        <v>0.6</v>
      </c>
      <c r="I87" s="82" t="s">
        <v>337</v>
      </c>
      <c r="J87" s="40"/>
      <c r="K87" s="40"/>
      <c r="L87" s="40"/>
      <c r="S87" s="36" t="s">
        <v>274</v>
      </c>
      <c r="T87" s="42" t="s">
        <v>276</v>
      </c>
    </row>
    <row r="88" spans="1:20" ht="30" x14ac:dyDescent="0.25">
      <c r="A88" s="124"/>
      <c r="B88" s="124"/>
      <c r="C88" s="97"/>
      <c r="D88" s="98"/>
      <c r="E88" s="97"/>
      <c r="F88" s="79" t="str">
        <f t="shared" si="4"/>
        <v>Overflade, Indendørsmaling, emulsions maling, slidstærk, 2 lag</v>
      </c>
      <c r="G88" s="86" t="s">
        <v>204</v>
      </c>
      <c r="H88" s="85">
        <v>0.38</v>
      </c>
      <c r="I88" s="82" t="s">
        <v>337</v>
      </c>
      <c r="J88" s="40"/>
      <c r="K88" s="40"/>
      <c r="L88" s="40"/>
      <c r="S88" s="36" t="s">
        <v>204</v>
      </c>
      <c r="T88" s="42" t="s">
        <v>275</v>
      </c>
    </row>
    <row r="89" spans="1:20" ht="30" customHeight="1" x14ac:dyDescent="0.25">
      <c r="A89" s="124"/>
      <c r="B89" s="124"/>
      <c r="C89" s="97" t="s">
        <v>191</v>
      </c>
      <c r="D89" s="98">
        <v>320.2</v>
      </c>
      <c r="E89" s="97" t="s">
        <v>250</v>
      </c>
      <c r="F89" s="79" t="str">
        <f t="shared" si="4"/>
        <v>Knauf Designpanel &amp; Tectopanel, 12,5 mm</v>
      </c>
      <c r="G89" s="86" t="s">
        <v>197</v>
      </c>
      <c r="H89" s="85">
        <v>1</v>
      </c>
      <c r="I89" s="82" t="s">
        <v>339</v>
      </c>
      <c r="J89" s="40" t="s">
        <v>232</v>
      </c>
      <c r="K89" s="40" t="s">
        <v>233</v>
      </c>
      <c r="L89" s="40"/>
      <c r="S89" s="36" t="s">
        <v>197</v>
      </c>
      <c r="T89" s="42" t="s">
        <v>183</v>
      </c>
    </row>
    <row r="90" spans="1:20" x14ac:dyDescent="0.25">
      <c r="A90" s="124"/>
      <c r="B90" s="124"/>
      <c r="C90" s="97"/>
      <c r="D90" s="98"/>
      <c r="E90" s="97"/>
      <c r="F90" s="79" t="str">
        <f t="shared" si="4"/>
        <v>Stålprofil, -</v>
      </c>
      <c r="G90" s="86" t="s">
        <v>145</v>
      </c>
      <c r="H90" s="85">
        <v>1.1000000000000001</v>
      </c>
      <c r="I90" s="82" t="s">
        <v>337</v>
      </c>
      <c r="J90" s="40"/>
      <c r="K90" s="40"/>
      <c r="L90" s="40"/>
      <c r="S90" s="36" t="s">
        <v>145</v>
      </c>
      <c r="T90" s="42" t="s">
        <v>252</v>
      </c>
    </row>
    <row r="91" spans="1:20" x14ac:dyDescent="0.25">
      <c r="A91" s="124"/>
      <c r="B91" s="124"/>
      <c r="C91" s="95" t="s">
        <v>192</v>
      </c>
      <c r="D91" s="96">
        <v>174.3</v>
      </c>
      <c r="E91" s="95" t="s">
        <v>250</v>
      </c>
      <c r="F91" s="79" t="str">
        <f t="shared" si="4"/>
        <v>Troldtekt, 35 mm</v>
      </c>
      <c r="G91" s="40" t="s">
        <v>234</v>
      </c>
      <c r="H91" s="85">
        <v>1</v>
      </c>
      <c r="I91" s="82" t="s">
        <v>339</v>
      </c>
      <c r="J91" s="40" t="s">
        <v>234</v>
      </c>
      <c r="K91" s="40" t="s">
        <v>236</v>
      </c>
      <c r="L91" s="40"/>
      <c r="S91" s="36" t="s">
        <v>198</v>
      </c>
      <c r="T91" s="41" t="s">
        <v>235</v>
      </c>
    </row>
    <row r="92" spans="1:20" x14ac:dyDescent="0.25">
      <c r="A92" s="51" t="s">
        <v>44</v>
      </c>
      <c r="B92" s="126" t="s">
        <v>267</v>
      </c>
      <c r="C92" s="100"/>
      <c r="D92" s="100"/>
      <c r="E92" s="100"/>
      <c r="F92" s="79" t="str">
        <f>S92&amp;", "&amp;T92</f>
        <v xml:space="preserve">, </v>
      </c>
      <c r="G92" s="45"/>
      <c r="H92" s="45"/>
      <c r="I92" s="45"/>
      <c r="J92" s="41"/>
      <c r="K92" s="41"/>
      <c r="L92" s="41"/>
      <c r="S92" s="41"/>
      <c r="T92" s="41"/>
    </row>
    <row r="93" spans="1:20" x14ac:dyDescent="0.25">
      <c r="A93" s="92" t="s">
        <v>3</v>
      </c>
      <c r="B93" s="93"/>
      <c r="C93" s="93"/>
      <c r="D93" s="93"/>
      <c r="E93" s="93"/>
      <c r="F93" s="34"/>
      <c r="G93" s="34"/>
      <c r="H93" s="34"/>
      <c r="I93" s="34"/>
      <c r="J93" s="35"/>
      <c r="K93" s="35"/>
      <c r="L93" s="35"/>
      <c r="S93" s="33"/>
      <c r="T93" s="34"/>
    </row>
    <row r="94" spans="1:20" ht="30" x14ac:dyDescent="0.25">
      <c r="A94" s="113" t="s">
        <v>3</v>
      </c>
      <c r="B94" s="94" t="s">
        <v>358</v>
      </c>
      <c r="C94" s="103" t="s">
        <v>296</v>
      </c>
      <c r="D94" s="98">
        <v>270</v>
      </c>
      <c r="E94" s="97" t="s">
        <v>250</v>
      </c>
      <c r="F94" s="79" t="str">
        <f t="shared" si="4"/>
        <v>Beton C35/45, fabriksbeton og betonelementer, 220 mm</v>
      </c>
      <c r="G94" s="81" t="str">
        <f>S94</f>
        <v>Beton C35/45, fabriksbeton og betonelementer</v>
      </c>
      <c r="H94" s="85">
        <v>0.11</v>
      </c>
      <c r="I94" s="82" t="s">
        <v>340</v>
      </c>
      <c r="J94" s="41"/>
      <c r="K94" s="41"/>
      <c r="L94" s="41"/>
      <c r="S94" s="36" t="s">
        <v>129</v>
      </c>
      <c r="T94" s="41" t="s">
        <v>162</v>
      </c>
    </row>
    <row r="95" spans="1:20" x14ac:dyDescent="0.25">
      <c r="A95" s="113"/>
      <c r="B95" s="94"/>
      <c r="C95" s="103"/>
      <c r="D95" s="98"/>
      <c r="E95" s="97"/>
      <c r="F95" s="79" t="str">
        <f t="shared" si="4"/>
        <v xml:space="preserve">Armeringsnet, </v>
      </c>
      <c r="G95" s="84" t="str">
        <f t="shared" ref="G95:G100" si="5">S95</f>
        <v>Armeringsnet</v>
      </c>
      <c r="H95" s="85">
        <v>4.4000000000000004</v>
      </c>
      <c r="I95" s="82" t="s">
        <v>337</v>
      </c>
      <c r="J95" s="41"/>
      <c r="K95" s="41"/>
      <c r="L95" s="41"/>
      <c r="S95" s="36" t="s">
        <v>120</v>
      </c>
      <c r="T95" s="41"/>
    </row>
    <row r="96" spans="1:20" ht="30" x14ac:dyDescent="0.25">
      <c r="A96" s="113"/>
      <c r="B96" s="94"/>
      <c r="C96" s="103"/>
      <c r="D96" s="98"/>
      <c r="E96" s="97"/>
      <c r="F96" s="79" t="str">
        <f t="shared" si="4"/>
        <v>EPS isolering  80, EPS,hvid, 38 mm, 80 kN/m2, 400 mm</v>
      </c>
      <c r="G96" s="84" t="str">
        <f t="shared" si="5"/>
        <v>EPS isolering  80, EPS,hvid, 38 mm, 80 kN/m2</v>
      </c>
      <c r="H96" s="85">
        <v>10.5</v>
      </c>
      <c r="I96" s="82" t="s">
        <v>339</v>
      </c>
      <c r="J96" s="38" t="s">
        <v>247</v>
      </c>
      <c r="K96" s="38" t="s">
        <v>221</v>
      </c>
      <c r="L96" s="41"/>
      <c r="S96" s="36" t="s">
        <v>107</v>
      </c>
      <c r="T96" s="41" t="s">
        <v>166</v>
      </c>
    </row>
    <row r="97" spans="1:20" x14ac:dyDescent="0.25">
      <c r="A97" s="113"/>
      <c r="B97" s="94"/>
      <c r="C97" s="97" t="s">
        <v>164</v>
      </c>
      <c r="D97" s="98">
        <v>352.6</v>
      </c>
      <c r="E97" s="97" t="s">
        <v>250</v>
      </c>
      <c r="F97" s="79" t="str">
        <f t="shared" si="4"/>
        <v>Armeringsnet, -</v>
      </c>
      <c r="G97" s="84" t="str">
        <f t="shared" si="5"/>
        <v>Armeringsnet</v>
      </c>
      <c r="H97" s="85">
        <v>13.7</v>
      </c>
      <c r="I97" s="82" t="s">
        <v>337</v>
      </c>
      <c r="J97" s="40"/>
      <c r="K97" s="40"/>
      <c r="L97" s="40"/>
      <c r="S97" s="36" t="s">
        <v>120</v>
      </c>
      <c r="T97" s="41" t="s">
        <v>252</v>
      </c>
    </row>
    <row r="98" spans="1:20" ht="15" customHeight="1" x14ac:dyDescent="0.25">
      <c r="A98" s="113"/>
      <c r="B98" s="94"/>
      <c r="C98" s="97"/>
      <c r="D98" s="98"/>
      <c r="E98" s="97"/>
      <c r="F98" s="79" t="str">
        <f t="shared" si="4"/>
        <v>Beton C20/25, fabriksbeton og betonelementer, 70 mm</v>
      </c>
      <c r="G98" s="84" t="str">
        <f t="shared" si="5"/>
        <v>Beton C20/25, fabriksbeton og betonelementer</v>
      </c>
      <c r="H98" s="85">
        <v>0.11899999999999999</v>
      </c>
      <c r="I98" s="82" t="s">
        <v>340</v>
      </c>
      <c r="J98" s="40"/>
      <c r="K98" s="40"/>
      <c r="L98" s="40"/>
      <c r="S98" s="36" t="s">
        <v>165</v>
      </c>
      <c r="T98" s="41" t="s">
        <v>150</v>
      </c>
    </row>
    <row r="99" spans="1:20" ht="15" customHeight="1" x14ac:dyDescent="0.25">
      <c r="A99" s="113"/>
      <c r="B99" s="94"/>
      <c r="C99" s="97"/>
      <c r="D99" s="98"/>
      <c r="E99" s="97"/>
      <c r="F99" s="79" t="str">
        <f t="shared" si="4"/>
        <v>Beton C35/45, fabriksbeton og betonelementer, 200 mm</v>
      </c>
      <c r="G99" s="84" t="str">
        <f t="shared" si="5"/>
        <v>Beton C35/45, fabriksbeton og betonelementer</v>
      </c>
      <c r="H99" s="85">
        <v>0.19800000000000001</v>
      </c>
      <c r="I99" s="82" t="s">
        <v>340</v>
      </c>
      <c r="J99" s="40"/>
      <c r="K99" s="40"/>
      <c r="L99" s="40"/>
      <c r="S99" s="36" t="s">
        <v>129</v>
      </c>
      <c r="T99" s="41" t="s">
        <v>125</v>
      </c>
    </row>
    <row r="100" spans="1:20" ht="15" customHeight="1" x14ac:dyDescent="0.25">
      <c r="A100" s="113"/>
      <c r="B100" s="94"/>
      <c r="C100" s="97"/>
      <c r="D100" s="98"/>
      <c r="E100" s="97"/>
      <c r="F100" s="79" t="str">
        <f t="shared" si="4"/>
        <v>EPS isolering  80, EPS,hvid, 38 mm, 80 kN/m2, 400 mm</v>
      </c>
      <c r="G100" s="84" t="str">
        <f t="shared" si="5"/>
        <v>EPS isolering  80, EPS,hvid, 38 mm, 80 kN/m2</v>
      </c>
      <c r="H100" s="85">
        <v>10.5</v>
      </c>
      <c r="I100" s="82" t="s">
        <v>339</v>
      </c>
      <c r="J100" s="38" t="s">
        <v>247</v>
      </c>
      <c r="K100" s="38" t="s">
        <v>221</v>
      </c>
      <c r="L100" s="40"/>
      <c r="S100" s="36" t="s">
        <v>107</v>
      </c>
      <c r="T100" s="41" t="s">
        <v>166</v>
      </c>
    </row>
    <row r="101" spans="1:20" x14ac:dyDescent="0.25">
      <c r="A101" s="101" t="s">
        <v>1</v>
      </c>
      <c r="B101" s="93"/>
      <c r="C101" s="93"/>
      <c r="D101" s="93"/>
      <c r="E101" s="93"/>
      <c r="F101" s="34"/>
      <c r="G101" s="34"/>
      <c r="H101" s="34"/>
      <c r="I101" s="34"/>
      <c r="J101" s="35"/>
      <c r="K101" s="35"/>
      <c r="L101" s="35"/>
      <c r="S101" s="33"/>
      <c r="T101" s="34"/>
    </row>
    <row r="102" spans="1:20" x14ac:dyDescent="0.25">
      <c r="A102" s="104" t="s">
        <v>365</v>
      </c>
      <c r="B102" s="94" t="s">
        <v>366</v>
      </c>
      <c r="C102" s="97" t="s">
        <v>297</v>
      </c>
      <c r="D102" s="98">
        <v>300</v>
      </c>
      <c r="E102" s="97" t="s">
        <v>250</v>
      </c>
      <c r="F102" s="79" t="str">
        <f>S102&amp;", "&amp;T102</f>
        <v>Armeringsnet, -</v>
      </c>
      <c r="G102" s="79" t="str">
        <f>S102</f>
        <v>Armeringsnet</v>
      </c>
      <c r="H102" s="85">
        <v>18.37</v>
      </c>
      <c r="I102" s="82" t="s">
        <v>337</v>
      </c>
      <c r="J102" s="40"/>
      <c r="K102" s="40"/>
      <c r="L102" s="40"/>
      <c r="S102" s="36" t="s">
        <v>120</v>
      </c>
      <c r="T102" s="42" t="s">
        <v>252</v>
      </c>
    </row>
    <row r="103" spans="1:20" ht="30" x14ac:dyDescent="0.25">
      <c r="A103" s="104"/>
      <c r="B103" s="94"/>
      <c r="C103" s="97"/>
      <c r="D103" s="98"/>
      <c r="E103" s="97"/>
      <c r="F103" s="79" t="str">
        <f t="shared" ref="F103:F163" si="6">S103&amp;", "&amp;T103</f>
        <v>Beton C25/30, fabriksbeton og betonelementer, 100 mm</v>
      </c>
      <c r="G103" s="82" t="str">
        <f t="shared" ref="G103:G113" si="7">S103</f>
        <v>Beton C25/30, fabriksbeton og betonelementer</v>
      </c>
      <c r="H103" s="85">
        <v>0.1</v>
      </c>
      <c r="I103" s="82" t="s">
        <v>340</v>
      </c>
      <c r="J103" s="40"/>
      <c r="K103" s="40"/>
      <c r="L103" s="40"/>
      <c r="S103" s="36" t="s">
        <v>171</v>
      </c>
      <c r="T103" s="42" t="s">
        <v>127</v>
      </c>
    </row>
    <row r="104" spans="1:20" ht="30" x14ac:dyDescent="0.25">
      <c r="A104" s="104"/>
      <c r="B104" s="94"/>
      <c r="C104" s="97"/>
      <c r="D104" s="98"/>
      <c r="E104" s="97"/>
      <c r="F104" s="79" t="str">
        <f t="shared" si="6"/>
        <v>EPS isolering  80, EPS,hvid, 38 mm, 80 kN/m2, 300 mm</v>
      </c>
      <c r="G104" s="82" t="str">
        <f t="shared" si="7"/>
        <v>EPS isolering  80, EPS,hvid, 38 mm, 80 kN/m2</v>
      </c>
      <c r="H104" s="85">
        <v>0.3</v>
      </c>
      <c r="I104" s="82" t="s">
        <v>339</v>
      </c>
      <c r="J104" s="38" t="s">
        <v>247</v>
      </c>
      <c r="K104" s="38" t="s">
        <v>221</v>
      </c>
      <c r="L104" s="40"/>
      <c r="S104" s="36" t="s">
        <v>107</v>
      </c>
      <c r="T104" s="41" t="s">
        <v>172</v>
      </c>
    </row>
    <row r="105" spans="1:20" x14ac:dyDescent="0.25">
      <c r="A105" s="104"/>
      <c r="B105" s="94"/>
      <c r="C105" s="97" t="s">
        <v>298</v>
      </c>
      <c r="D105" s="98">
        <v>1100</v>
      </c>
      <c r="E105" s="97" t="s">
        <v>250</v>
      </c>
      <c r="F105" s="79" t="str">
        <f t="shared" si="6"/>
        <v>Armeringsnet, -</v>
      </c>
      <c r="G105" s="82" t="str">
        <f t="shared" si="7"/>
        <v>Armeringsnet</v>
      </c>
      <c r="H105" s="85">
        <v>18.37</v>
      </c>
      <c r="I105" s="82" t="s">
        <v>337</v>
      </c>
      <c r="J105" s="40"/>
      <c r="K105" s="40"/>
      <c r="L105" s="40"/>
      <c r="S105" s="36" t="s">
        <v>120</v>
      </c>
      <c r="T105" s="42" t="s">
        <v>252</v>
      </c>
    </row>
    <row r="106" spans="1:20" ht="30" x14ac:dyDescent="0.25">
      <c r="A106" s="104"/>
      <c r="B106" s="94"/>
      <c r="C106" s="97"/>
      <c r="D106" s="98"/>
      <c r="E106" s="97"/>
      <c r="F106" s="79" t="str">
        <f t="shared" si="6"/>
        <v>Beton C35/45, fabriksbeton og betonelementer, 100 mm</v>
      </c>
      <c r="G106" s="82" t="str">
        <f t="shared" si="7"/>
        <v>Beton C35/45, fabriksbeton og betonelementer</v>
      </c>
      <c r="H106" s="85">
        <v>0.1</v>
      </c>
      <c r="I106" s="82" t="s">
        <v>340</v>
      </c>
      <c r="J106" s="40"/>
      <c r="K106" s="40"/>
      <c r="L106" s="40"/>
      <c r="S106" s="36" t="s">
        <v>129</v>
      </c>
      <c r="T106" s="42" t="s">
        <v>127</v>
      </c>
    </row>
    <row r="107" spans="1:20" ht="30" x14ac:dyDescent="0.25">
      <c r="A107" s="104"/>
      <c r="B107" s="94"/>
      <c r="C107" s="97"/>
      <c r="D107" s="98"/>
      <c r="E107" s="97"/>
      <c r="F107" s="79" t="str">
        <f t="shared" si="6"/>
        <v>EPS isolering  80, EPS,hvid, 38 mm, 80 kN/m2, 300 mm</v>
      </c>
      <c r="G107" s="82" t="str">
        <f t="shared" si="7"/>
        <v>EPS isolering  80, EPS,hvid, 38 mm, 80 kN/m2</v>
      </c>
      <c r="H107" s="85">
        <v>0.3</v>
      </c>
      <c r="I107" s="82" t="s">
        <v>339</v>
      </c>
      <c r="J107" s="38" t="s">
        <v>247</v>
      </c>
      <c r="K107" s="38" t="s">
        <v>221</v>
      </c>
      <c r="L107" s="40"/>
      <c r="S107" s="36" t="s">
        <v>107</v>
      </c>
      <c r="T107" s="41" t="s">
        <v>172</v>
      </c>
    </row>
    <row r="108" spans="1:20" ht="30" x14ac:dyDescent="0.25">
      <c r="A108" s="113" t="s">
        <v>36</v>
      </c>
      <c r="B108" s="94" t="s">
        <v>364</v>
      </c>
      <c r="C108" s="95" t="s">
        <v>173</v>
      </c>
      <c r="D108" s="96">
        <v>9.8000000000000007</v>
      </c>
      <c r="E108" s="95" t="s">
        <v>250</v>
      </c>
      <c r="F108" s="79" t="str">
        <f t="shared" si="6"/>
        <v>Letklinkerblok, Massiv letklinkerblok, 110 mm</v>
      </c>
      <c r="G108" s="82" t="str">
        <f t="shared" si="7"/>
        <v>Letklinkerblok, Massiv letklinkerblok</v>
      </c>
      <c r="H108" s="85">
        <v>0.1</v>
      </c>
      <c r="I108" s="82" t="s">
        <v>340</v>
      </c>
      <c r="J108" s="36" t="s">
        <v>237</v>
      </c>
      <c r="K108" s="40" t="s">
        <v>238</v>
      </c>
      <c r="L108" s="40"/>
      <c r="S108" s="36" t="s">
        <v>119</v>
      </c>
      <c r="T108" s="42" t="s">
        <v>175</v>
      </c>
    </row>
    <row r="109" spans="1:20" ht="30" x14ac:dyDescent="0.25">
      <c r="A109" s="113"/>
      <c r="B109" s="94"/>
      <c r="C109" s="95" t="s">
        <v>174</v>
      </c>
      <c r="D109" s="96">
        <v>96.1</v>
      </c>
      <c r="E109" s="95" t="s">
        <v>250</v>
      </c>
      <c r="F109" s="79" t="str">
        <f t="shared" si="6"/>
        <v>Letklinkerblok, Massiv letklinkerblok, 160 mm</v>
      </c>
      <c r="G109" s="82" t="str">
        <f t="shared" si="7"/>
        <v>Letklinkerblok, Massiv letklinkerblok</v>
      </c>
      <c r="H109" s="85">
        <v>0.15</v>
      </c>
      <c r="I109" s="82" t="s">
        <v>340</v>
      </c>
      <c r="J109" s="36" t="s">
        <v>237</v>
      </c>
      <c r="K109" s="40" t="s">
        <v>238</v>
      </c>
      <c r="L109" s="40"/>
      <c r="S109" s="36" t="s">
        <v>119</v>
      </c>
      <c r="T109" s="42" t="s">
        <v>176</v>
      </c>
    </row>
    <row r="110" spans="1:20" x14ac:dyDescent="0.25">
      <c r="A110" s="113" t="s">
        <v>2</v>
      </c>
      <c r="B110" s="94" t="s">
        <v>363</v>
      </c>
      <c r="C110" s="97" t="s">
        <v>167</v>
      </c>
      <c r="D110" s="98">
        <v>1859</v>
      </c>
      <c r="E110" s="97" t="s">
        <v>249</v>
      </c>
      <c r="F110" s="79" t="str">
        <f t="shared" si="6"/>
        <v>Armeringsnet, -</v>
      </c>
      <c r="G110" s="82" t="str">
        <f t="shared" si="7"/>
        <v>Armeringsnet</v>
      </c>
      <c r="H110" s="85">
        <v>12.42</v>
      </c>
      <c r="I110" s="82" t="s">
        <v>338</v>
      </c>
      <c r="J110" s="40"/>
      <c r="K110" s="40"/>
      <c r="L110" s="40"/>
      <c r="S110" s="36" t="s">
        <v>120</v>
      </c>
      <c r="T110" s="42" t="s">
        <v>252</v>
      </c>
    </row>
    <row r="111" spans="1:20" ht="30" x14ac:dyDescent="0.25">
      <c r="A111" s="113"/>
      <c r="B111" s="94"/>
      <c r="C111" s="97"/>
      <c r="D111" s="98"/>
      <c r="E111" s="97"/>
      <c r="F111" s="79" t="str">
        <f t="shared" si="6"/>
        <v>Beton C50/60, fabriksbeton og betonelementer, 300x300 mm</v>
      </c>
      <c r="G111" s="82" t="str">
        <f t="shared" si="7"/>
        <v>Beton C50/60, fabriksbeton og betonelementer</v>
      </c>
      <c r="H111" s="85">
        <v>8.7999999999999995E-2</v>
      </c>
      <c r="I111" s="82" t="s">
        <v>350</v>
      </c>
      <c r="J111" s="40"/>
      <c r="K111" s="40"/>
      <c r="L111" s="40"/>
      <c r="S111" s="36" t="s">
        <v>169</v>
      </c>
      <c r="T111" s="41" t="s">
        <v>170</v>
      </c>
    </row>
    <row r="112" spans="1:20" x14ac:dyDescent="0.25">
      <c r="A112" s="113"/>
      <c r="B112" s="94"/>
      <c r="C112" s="97" t="s">
        <v>168</v>
      </c>
      <c r="D112" s="98">
        <v>1776</v>
      </c>
      <c r="E112" s="97" t="s">
        <v>249</v>
      </c>
      <c r="F112" s="79" t="str">
        <f t="shared" si="6"/>
        <v>Armeringsnet, -</v>
      </c>
      <c r="G112" s="82" t="str">
        <f t="shared" si="7"/>
        <v>Armeringsnet</v>
      </c>
      <c r="H112" s="85">
        <v>8.7799999999999994</v>
      </c>
      <c r="I112" s="82" t="s">
        <v>338</v>
      </c>
      <c r="J112" s="40"/>
      <c r="K112" s="40"/>
      <c r="L112" s="40"/>
      <c r="S112" s="36" t="s">
        <v>120</v>
      </c>
      <c r="T112" s="42" t="s">
        <v>252</v>
      </c>
    </row>
    <row r="113" spans="1:20" ht="30" x14ac:dyDescent="0.25">
      <c r="A113" s="113"/>
      <c r="B113" s="94"/>
      <c r="C113" s="97"/>
      <c r="D113" s="98"/>
      <c r="E113" s="97"/>
      <c r="F113" s="79" t="str">
        <f t="shared" si="6"/>
        <v>Beton C50/60, fabriksbeton og betonelementer, 300x300 mm</v>
      </c>
      <c r="G113" s="82" t="str">
        <f t="shared" si="7"/>
        <v>Beton C50/60, fabriksbeton og betonelementer</v>
      </c>
      <c r="H113" s="85">
        <v>8.7999999999999995E-2</v>
      </c>
      <c r="I113" s="82" t="s">
        <v>350</v>
      </c>
      <c r="J113" s="40"/>
      <c r="K113" s="40"/>
      <c r="L113" s="40"/>
      <c r="S113" s="36" t="s">
        <v>169</v>
      </c>
      <c r="T113" s="41" t="s">
        <v>170</v>
      </c>
    </row>
    <row r="114" spans="1:20" x14ac:dyDescent="0.25">
      <c r="A114" s="19" t="s">
        <v>16</v>
      </c>
      <c r="B114" s="116" t="s">
        <v>267</v>
      </c>
      <c r="C114" s="105"/>
      <c r="D114" s="105"/>
      <c r="E114" s="105"/>
      <c r="F114" s="79" t="str">
        <f t="shared" si="6"/>
        <v xml:space="preserve">, </v>
      </c>
      <c r="G114" s="82"/>
      <c r="H114" s="50"/>
      <c r="I114" s="50"/>
      <c r="J114" s="40"/>
      <c r="K114" s="40"/>
      <c r="L114" s="40"/>
      <c r="S114" s="36"/>
      <c r="T114" s="41"/>
    </row>
    <row r="115" spans="1:20" x14ac:dyDescent="0.25">
      <c r="A115" s="19" t="s">
        <v>31</v>
      </c>
      <c r="B115" s="23" t="s">
        <v>267</v>
      </c>
      <c r="C115" s="100"/>
      <c r="D115" s="100"/>
      <c r="E115" s="100"/>
      <c r="F115" s="79" t="str">
        <f t="shared" si="6"/>
        <v xml:space="preserve">, </v>
      </c>
      <c r="G115" s="45"/>
      <c r="H115" s="45"/>
      <c r="I115" s="45"/>
      <c r="J115" s="40"/>
      <c r="K115" s="40"/>
      <c r="L115" s="40"/>
      <c r="S115" s="43"/>
      <c r="T115" s="41"/>
    </row>
    <row r="116" spans="1:20" x14ac:dyDescent="0.25">
      <c r="A116" s="101" t="s">
        <v>34</v>
      </c>
      <c r="B116" s="93"/>
      <c r="C116" s="93"/>
      <c r="D116" s="93"/>
      <c r="E116" s="93"/>
      <c r="F116" s="34"/>
      <c r="G116" s="34"/>
      <c r="H116" s="34"/>
      <c r="I116" s="34"/>
      <c r="J116" s="35"/>
      <c r="K116" s="35"/>
      <c r="L116" s="35"/>
      <c r="S116" s="33"/>
      <c r="T116" s="34"/>
    </row>
    <row r="117" spans="1:20" x14ac:dyDescent="0.25">
      <c r="A117" s="99" t="s">
        <v>30</v>
      </c>
      <c r="B117" s="100" t="s">
        <v>267</v>
      </c>
      <c r="C117" s="100" t="s">
        <v>252</v>
      </c>
      <c r="D117" s="100" t="s">
        <v>252</v>
      </c>
      <c r="E117" s="100" t="s">
        <v>252</v>
      </c>
      <c r="F117" s="79" t="s">
        <v>252</v>
      </c>
      <c r="G117" s="45" t="s">
        <v>252</v>
      </c>
      <c r="H117" s="45" t="s">
        <v>252</v>
      </c>
      <c r="I117" s="45" t="s">
        <v>252</v>
      </c>
      <c r="J117" s="40" t="s">
        <v>252</v>
      </c>
      <c r="K117" s="40" t="s">
        <v>252</v>
      </c>
      <c r="L117" s="40"/>
      <c r="S117" s="43"/>
      <c r="T117" s="41"/>
    </row>
    <row r="118" spans="1:20" x14ac:dyDescent="0.25">
      <c r="A118" s="106" t="s">
        <v>32</v>
      </c>
      <c r="B118" s="100" t="s">
        <v>267</v>
      </c>
      <c r="C118" s="100" t="s">
        <v>252</v>
      </c>
      <c r="D118" s="100" t="s">
        <v>252</v>
      </c>
      <c r="E118" s="100" t="s">
        <v>252</v>
      </c>
      <c r="F118" s="82" t="s">
        <v>252</v>
      </c>
      <c r="G118" s="45" t="s">
        <v>252</v>
      </c>
      <c r="H118" s="45" t="s">
        <v>252</v>
      </c>
      <c r="I118" s="45" t="s">
        <v>252</v>
      </c>
      <c r="J118" s="40" t="s">
        <v>252</v>
      </c>
      <c r="K118" s="40" t="s">
        <v>252</v>
      </c>
      <c r="L118" s="40"/>
      <c r="S118" s="43"/>
      <c r="T118" s="41"/>
    </row>
    <row r="119" spans="1:20" x14ac:dyDescent="0.25">
      <c r="A119" s="106" t="s">
        <v>33</v>
      </c>
      <c r="B119" s="100" t="s">
        <v>267</v>
      </c>
      <c r="C119" s="100" t="s">
        <v>252</v>
      </c>
      <c r="D119" s="100" t="s">
        <v>252</v>
      </c>
      <c r="E119" s="100" t="s">
        <v>252</v>
      </c>
      <c r="F119" s="82" t="s">
        <v>252</v>
      </c>
      <c r="G119" s="45" t="s">
        <v>252</v>
      </c>
      <c r="H119" s="45" t="s">
        <v>252</v>
      </c>
      <c r="I119" s="45" t="s">
        <v>252</v>
      </c>
      <c r="J119" s="40" t="s">
        <v>252</v>
      </c>
      <c r="K119" s="40" t="s">
        <v>252</v>
      </c>
      <c r="L119" s="40"/>
      <c r="S119" s="43"/>
      <c r="T119" s="41"/>
    </row>
    <row r="120" spans="1:20" x14ac:dyDescent="0.25">
      <c r="A120" s="106" t="s">
        <v>37</v>
      </c>
      <c r="B120" s="100" t="s">
        <v>267</v>
      </c>
      <c r="C120" s="100" t="s">
        <v>252</v>
      </c>
      <c r="D120" s="100" t="s">
        <v>252</v>
      </c>
      <c r="E120" s="100" t="s">
        <v>252</v>
      </c>
      <c r="F120" s="82" t="s">
        <v>252</v>
      </c>
      <c r="G120" s="45" t="s">
        <v>252</v>
      </c>
      <c r="H120" s="45" t="s">
        <v>252</v>
      </c>
      <c r="I120" s="45" t="s">
        <v>252</v>
      </c>
      <c r="J120" s="40" t="s">
        <v>252</v>
      </c>
      <c r="K120" s="40" t="s">
        <v>252</v>
      </c>
      <c r="L120" s="40"/>
      <c r="S120" s="43"/>
      <c r="T120" s="41"/>
    </row>
    <row r="121" spans="1:20" x14ac:dyDescent="0.25">
      <c r="A121" s="106" t="s">
        <v>81</v>
      </c>
      <c r="B121" s="100" t="s">
        <v>267</v>
      </c>
      <c r="C121" s="100" t="s">
        <v>252</v>
      </c>
      <c r="D121" s="100" t="s">
        <v>252</v>
      </c>
      <c r="E121" s="100" t="s">
        <v>252</v>
      </c>
      <c r="F121" s="82" t="s">
        <v>252</v>
      </c>
      <c r="G121" s="45" t="s">
        <v>252</v>
      </c>
      <c r="H121" s="45" t="s">
        <v>252</v>
      </c>
      <c r="I121" s="45" t="s">
        <v>252</v>
      </c>
      <c r="J121" s="40" t="s">
        <v>252</v>
      </c>
      <c r="K121" s="40" t="s">
        <v>252</v>
      </c>
      <c r="L121" s="40"/>
      <c r="S121" s="43"/>
      <c r="T121" s="41"/>
    </row>
    <row r="122" spans="1:20" x14ac:dyDescent="0.25">
      <c r="A122" s="92" t="s">
        <v>10</v>
      </c>
      <c r="B122" s="93"/>
      <c r="C122" s="93"/>
      <c r="D122" s="93"/>
      <c r="E122" s="93"/>
      <c r="F122" s="34"/>
      <c r="G122" s="34"/>
      <c r="H122" s="34"/>
      <c r="I122" s="34"/>
      <c r="J122" s="35"/>
      <c r="K122" s="35"/>
      <c r="L122" s="35"/>
      <c r="S122" s="33"/>
      <c r="T122" s="34"/>
    </row>
    <row r="123" spans="1:20" x14ac:dyDescent="0.25">
      <c r="A123" s="104" t="s">
        <v>10</v>
      </c>
      <c r="B123" s="114" t="s">
        <v>177</v>
      </c>
      <c r="C123" s="97" t="s">
        <v>177</v>
      </c>
      <c r="D123" s="98">
        <v>33</v>
      </c>
      <c r="E123" s="97" t="s">
        <v>301</v>
      </c>
      <c r="F123" s="79" t="str">
        <f t="shared" si="6"/>
        <v xml:space="preserve">Armeringsnet, </v>
      </c>
      <c r="G123" s="82" t="str">
        <f>S123</f>
        <v>Armeringsnet</v>
      </c>
      <c r="H123" s="85">
        <v>60.6</v>
      </c>
      <c r="I123" s="82" t="s">
        <v>352</v>
      </c>
      <c r="J123" s="40"/>
      <c r="K123" s="40"/>
      <c r="L123" s="40"/>
      <c r="S123" s="36" t="s">
        <v>120</v>
      </c>
      <c r="T123" s="41"/>
    </row>
    <row r="124" spans="1:20" ht="15" customHeight="1" x14ac:dyDescent="0.25">
      <c r="A124" s="104"/>
      <c r="B124" s="114"/>
      <c r="C124" s="97"/>
      <c r="D124" s="98"/>
      <c r="E124" s="97"/>
      <c r="F124" s="79" t="str">
        <f t="shared" si="6"/>
        <v xml:space="preserve">Beton C25/30, fabriksbeton og betonelementer, </v>
      </c>
      <c r="G124" s="82" t="str">
        <f>S124</f>
        <v>Beton C25/30, fabriksbeton og betonelementer</v>
      </c>
      <c r="H124" s="85">
        <v>1</v>
      </c>
      <c r="I124" s="82" t="s">
        <v>353</v>
      </c>
      <c r="J124" s="40"/>
      <c r="K124" s="40"/>
      <c r="L124" s="40"/>
      <c r="S124" s="36" t="s">
        <v>171</v>
      </c>
      <c r="T124" s="41"/>
    </row>
    <row r="125" spans="1:20" x14ac:dyDescent="0.25">
      <c r="A125" s="92" t="s">
        <v>11</v>
      </c>
      <c r="B125" s="93"/>
      <c r="C125" s="93"/>
      <c r="D125" s="93"/>
      <c r="E125" s="93"/>
      <c r="F125" s="34"/>
      <c r="G125" s="34"/>
      <c r="H125" s="34"/>
      <c r="I125" s="34"/>
      <c r="J125" s="35"/>
      <c r="K125" s="35"/>
      <c r="L125" s="35"/>
      <c r="S125" s="33"/>
      <c r="T125" s="34"/>
    </row>
    <row r="126" spans="1:20" x14ac:dyDescent="0.25">
      <c r="A126" s="113" t="s">
        <v>12</v>
      </c>
      <c r="B126" s="114" t="s">
        <v>179</v>
      </c>
      <c r="C126" s="97" t="s">
        <v>359</v>
      </c>
      <c r="D126" s="98">
        <v>17.5</v>
      </c>
      <c r="E126" s="97" t="s">
        <v>301</v>
      </c>
      <c r="F126" s="79" t="str">
        <f t="shared" si="6"/>
        <v xml:space="preserve">Armeringsnet, </v>
      </c>
      <c r="G126" s="82" t="str">
        <f>S126</f>
        <v>Armeringsnet</v>
      </c>
      <c r="H126" s="85">
        <v>114.28</v>
      </c>
      <c r="I126" s="82" t="s">
        <v>352</v>
      </c>
      <c r="J126" s="40"/>
      <c r="K126" s="40"/>
      <c r="L126" s="40"/>
      <c r="S126" s="36" t="s">
        <v>120</v>
      </c>
      <c r="T126" s="41"/>
    </row>
    <row r="127" spans="1:20" ht="45" x14ac:dyDescent="0.25">
      <c r="A127" s="113"/>
      <c r="B127" s="114"/>
      <c r="C127" s="97"/>
      <c r="D127" s="98"/>
      <c r="E127" s="97"/>
      <c r="F127" s="79" t="str">
        <f t="shared" si="6"/>
        <v>Beton C35/45, fabriksbeton og betonelementer, Varierende størrelser</v>
      </c>
      <c r="G127" s="82" t="str">
        <f t="shared" ref="G127:G129" si="8">S127</f>
        <v>Beton C35/45, fabriksbeton og betonelementer</v>
      </c>
      <c r="H127" s="85">
        <v>1</v>
      </c>
      <c r="I127" s="82" t="s">
        <v>353</v>
      </c>
      <c r="J127" s="40"/>
      <c r="K127" s="40"/>
      <c r="L127" s="40"/>
      <c r="S127" s="36" t="s">
        <v>129</v>
      </c>
      <c r="T127" s="44" t="s">
        <v>253</v>
      </c>
    </row>
    <row r="128" spans="1:20" x14ac:dyDescent="0.25">
      <c r="A128" s="113" t="s">
        <v>13</v>
      </c>
      <c r="B128" s="114" t="s">
        <v>178</v>
      </c>
      <c r="C128" s="97" t="s">
        <v>360</v>
      </c>
      <c r="D128" s="98">
        <v>41.6</v>
      </c>
      <c r="E128" s="97" t="s">
        <v>301</v>
      </c>
      <c r="F128" s="79" t="str">
        <f t="shared" si="6"/>
        <v xml:space="preserve">Armeringsnet, </v>
      </c>
      <c r="G128" s="82" t="str">
        <f t="shared" si="8"/>
        <v>Armeringsnet</v>
      </c>
      <c r="H128" s="85">
        <v>152.55000000000001</v>
      </c>
      <c r="I128" s="82" t="s">
        <v>352</v>
      </c>
      <c r="J128" s="40"/>
      <c r="K128" s="40"/>
      <c r="L128" s="40"/>
      <c r="S128" s="36" t="s">
        <v>120</v>
      </c>
      <c r="T128" s="41"/>
    </row>
    <row r="129" spans="1:20" ht="15" customHeight="1" x14ac:dyDescent="0.25">
      <c r="A129" s="113"/>
      <c r="B129" s="114"/>
      <c r="C129" s="97"/>
      <c r="D129" s="98"/>
      <c r="E129" s="97"/>
      <c r="F129" s="79" t="str">
        <f t="shared" si="6"/>
        <v>Beton C35/45, fabriksbeton og betonelementer, Varierende størrelser</v>
      </c>
      <c r="G129" s="82" t="str">
        <f t="shared" si="8"/>
        <v>Beton C35/45, fabriksbeton og betonelementer</v>
      </c>
      <c r="H129" s="85">
        <v>1</v>
      </c>
      <c r="I129" s="82" t="s">
        <v>353</v>
      </c>
      <c r="J129" s="40"/>
      <c r="K129" s="40"/>
      <c r="L129" s="40"/>
      <c r="S129" s="36" t="s">
        <v>129</v>
      </c>
      <c r="T129" s="44" t="s">
        <v>253</v>
      </c>
    </row>
    <row r="130" spans="1:20" x14ac:dyDescent="0.25">
      <c r="A130" s="92" t="s">
        <v>14</v>
      </c>
      <c r="B130" s="93"/>
      <c r="C130" s="93"/>
      <c r="D130" s="93"/>
      <c r="E130" s="93"/>
      <c r="F130" s="34"/>
      <c r="G130" s="34"/>
      <c r="H130" s="34"/>
      <c r="I130" s="34"/>
      <c r="J130" s="35"/>
      <c r="K130" s="35"/>
      <c r="L130" s="35"/>
      <c r="S130" s="46"/>
      <c r="T130" s="34"/>
    </row>
    <row r="131" spans="1:20" x14ac:dyDescent="0.25">
      <c r="A131" s="104" t="s">
        <v>14</v>
      </c>
      <c r="B131" s="94" t="s">
        <v>355</v>
      </c>
      <c r="C131" s="114" t="s">
        <v>180</v>
      </c>
      <c r="D131" s="115">
        <v>330</v>
      </c>
      <c r="E131" s="114" t="s">
        <v>250</v>
      </c>
      <c r="F131" s="79" t="s">
        <v>376</v>
      </c>
      <c r="G131" s="82" t="s">
        <v>374</v>
      </c>
      <c r="H131" s="85">
        <v>13.25</v>
      </c>
      <c r="I131" s="82" t="s">
        <v>337</v>
      </c>
      <c r="J131" s="40"/>
      <c r="K131" s="40"/>
      <c r="L131" s="40"/>
      <c r="S131" s="36" t="s">
        <v>271</v>
      </c>
      <c r="T131" s="41" t="s">
        <v>182</v>
      </c>
    </row>
    <row r="132" spans="1:20" x14ac:dyDescent="0.25">
      <c r="A132" s="104"/>
      <c r="B132" s="94"/>
      <c r="C132" s="114"/>
      <c r="D132" s="115"/>
      <c r="E132" s="114"/>
      <c r="F132" s="79" t="s">
        <v>377</v>
      </c>
      <c r="G132" s="82" t="s">
        <v>181</v>
      </c>
      <c r="H132" s="85">
        <v>11.9</v>
      </c>
      <c r="I132" s="82" t="s">
        <v>337</v>
      </c>
      <c r="J132" s="40" t="s">
        <v>181</v>
      </c>
      <c r="K132" s="40" t="s">
        <v>224</v>
      </c>
      <c r="L132" s="40"/>
      <c r="S132" s="36" t="s">
        <v>270</v>
      </c>
      <c r="T132" s="41" t="s">
        <v>183</v>
      </c>
    </row>
    <row r="133" spans="1:20" x14ac:dyDescent="0.25">
      <c r="A133" s="104"/>
      <c r="B133" s="94"/>
      <c r="C133" s="114"/>
      <c r="D133" s="115"/>
      <c r="E133" s="114"/>
      <c r="F133" s="79" t="s">
        <v>378</v>
      </c>
      <c r="G133" s="82" t="s">
        <v>347</v>
      </c>
      <c r="H133" s="85">
        <v>12.36</v>
      </c>
      <c r="I133" s="82" t="s">
        <v>339</v>
      </c>
      <c r="J133" s="40"/>
      <c r="K133" s="40"/>
      <c r="L133" s="40"/>
      <c r="S133" s="36" t="s">
        <v>269</v>
      </c>
      <c r="T133" s="41" t="s">
        <v>184</v>
      </c>
    </row>
    <row r="134" spans="1:20" x14ac:dyDescent="0.25">
      <c r="A134" s="104"/>
      <c r="B134" s="94"/>
      <c r="C134" s="114"/>
      <c r="D134" s="115"/>
      <c r="E134" s="114"/>
      <c r="F134" s="79" t="s">
        <v>379</v>
      </c>
      <c r="G134" s="82" t="s">
        <v>145</v>
      </c>
      <c r="H134" s="85">
        <v>254.5</v>
      </c>
      <c r="I134" s="82" t="s">
        <v>337</v>
      </c>
      <c r="J134" s="40"/>
      <c r="K134" s="40"/>
      <c r="L134" s="40"/>
      <c r="S134" s="36" t="s">
        <v>185</v>
      </c>
      <c r="T134" s="41"/>
    </row>
    <row r="135" spans="1:20" x14ac:dyDescent="0.25">
      <c r="A135" s="104"/>
      <c r="B135" s="94"/>
      <c r="C135" s="114"/>
      <c r="D135" s="115"/>
      <c r="E135" s="114"/>
      <c r="F135" s="79" t="s">
        <v>380</v>
      </c>
      <c r="G135" s="82" t="s">
        <v>145</v>
      </c>
      <c r="H135" s="85">
        <v>1.4</v>
      </c>
      <c r="I135" s="82" t="s">
        <v>337</v>
      </c>
      <c r="J135" s="40"/>
      <c r="K135" s="40"/>
      <c r="L135" s="40"/>
      <c r="S135" s="36" t="s">
        <v>272</v>
      </c>
      <c r="T135" s="41"/>
    </row>
    <row r="136" spans="1:20" x14ac:dyDescent="0.25">
      <c r="A136" s="104"/>
      <c r="B136" s="94"/>
      <c r="C136" s="114"/>
      <c r="D136" s="115"/>
      <c r="E136" s="114"/>
      <c r="F136" s="79" t="s">
        <v>381</v>
      </c>
      <c r="G136" s="82" t="s">
        <v>145</v>
      </c>
      <c r="H136" s="85">
        <v>6.53</v>
      </c>
      <c r="I136" s="82" t="s">
        <v>337</v>
      </c>
      <c r="J136" s="40"/>
      <c r="K136" s="40"/>
      <c r="L136" s="40"/>
      <c r="S136" s="36" t="s">
        <v>186</v>
      </c>
      <c r="T136" s="41"/>
    </row>
    <row r="137" spans="1:20" x14ac:dyDescent="0.25">
      <c r="A137" s="104"/>
      <c r="B137" s="94"/>
      <c r="C137" s="114"/>
      <c r="D137" s="115"/>
      <c r="E137" s="114"/>
      <c r="F137" s="79" t="s">
        <v>375</v>
      </c>
      <c r="G137" s="82" t="s">
        <v>109</v>
      </c>
      <c r="H137" s="85">
        <v>0.02</v>
      </c>
      <c r="I137" s="82" t="s">
        <v>340</v>
      </c>
      <c r="J137" s="38" t="s">
        <v>222</v>
      </c>
      <c r="K137" s="38" t="s">
        <v>223</v>
      </c>
      <c r="L137" s="40"/>
      <c r="S137" s="36" t="s">
        <v>109</v>
      </c>
      <c r="T137" s="41" t="s">
        <v>113</v>
      </c>
    </row>
    <row r="138" spans="1:20" ht="14.25" customHeight="1" x14ac:dyDescent="0.25">
      <c r="A138" s="104"/>
      <c r="B138" s="94"/>
      <c r="C138" s="114"/>
      <c r="D138" s="115"/>
      <c r="E138" s="114"/>
      <c r="F138" s="79" t="s">
        <v>382</v>
      </c>
      <c r="G138" s="82" t="s">
        <v>110</v>
      </c>
      <c r="H138" s="89">
        <v>3.2399999999999998E-3</v>
      </c>
      <c r="I138" s="82" t="s">
        <v>340</v>
      </c>
      <c r="J138" s="40"/>
      <c r="K138" s="40"/>
      <c r="L138" s="40"/>
      <c r="S138" s="36" t="s">
        <v>273</v>
      </c>
      <c r="T138" s="41" t="s">
        <v>268</v>
      </c>
    </row>
    <row r="139" spans="1:20" x14ac:dyDescent="0.25">
      <c r="A139" s="108" t="s">
        <v>21</v>
      </c>
      <c r="B139" s="109"/>
      <c r="C139" s="109"/>
      <c r="D139" s="109"/>
      <c r="E139" s="109"/>
      <c r="F139" s="48"/>
      <c r="G139" s="48"/>
      <c r="H139" s="48"/>
      <c r="I139" s="48"/>
      <c r="J139" s="49"/>
      <c r="K139" s="49"/>
      <c r="L139" s="49"/>
      <c r="S139" s="47"/>
      <c r="T139" s="48"/>
    </row>
    <row r="140" spans="1:20" x14ac:dyDescent="0.25">
      <c r="A140" s="99" t="s">
        <v>48</v>
      </c>
      <c r="B140" s="117" t="s">
        <v>384</v>
      </c>
      <c r="C140" s="95" t="s">
        <v>385</v>
      </c>
      <c r="D140" s="96">
        <v>113</v>
      </c>
      <c r="E140" s="95" t="s">
        <v>249</v>
      </c>
      <c r="F140" s="79" t="s">
        <v>383</v>
      </c>
      <c r="G140" s="82" t="str">
        <f>S140</f>
        <v>Rustfrit stålrør</v>
      </c>
      <c r="H140" s="85">
        <v>1.3</v>
      </c>
      <c r="I140" s="82" t="s">
        <v>338</v>
      </c>
      <c r="J140" s="40"/>
      <c r="K140" s="40"/>
      <c r="L140" s="40"/>
      <c r="S140" s="36" t="s">
        <v>310</v>
      </c>
      <c r="T140" s="41" t="s">
        <v>215</v>
      </c>
    </row>
    <row r="141" spans="1:20" x14ac:dyDescent="0.25">
      <c r="A141" s="99" t="s">
        <v>49</v>
      </c>
      <c r="B141" s="105" t="s">
        <v>267</v>
      </c>
      <c r="C141" s="105" t="s">
        <v>252</v>
      </c>
      <c r="D141" s="105" t="s">
        <v>252</v>
      </c>
      <c r="E141" s="105" t="s">
        <v>252</v>
      </c>
      <c r="F141" s="79" t="s">
        <v>252</v>
      </c>
      <c r="G141" s="50" t="s">
        <v>252</v>
      </c>
      <c r="H141" s="50" t="s">
        <v>252</v>
      </c>
      <c r="I141" s="50" t="s">
        <v>252</v>
      </c>
      <c r="J141" s="40"/>
      <c r="K141" s="40"/>
      <c r="L141" s="40"/>
      <c r="S141" s="41"/>
      <c r="T141" s="41"/>
    </row>
    <row r="142" spans="1:20" x14ac:dyDescent="0.25">
      <c r="A142" s="108" t="s">
        <v>47</v>
      </c>
      <c r="B142" s="109"/>
      <c r="C142" s="109"/>
      <c r="D142" s="109"/>
      <c r="E142" s="109"/>
      <c r="F142" s="48"/>
      <c r="G142" s="48"/>
      <c r="H142" s="48"/>
      <c r="I142" s="48"/>
      <c r="J142" s="49"/>
      <c r="K142" s="49"/>
      <c r="L142" s="49"/>
      <c r="S142" s="47"/>
      <c r="T142" s="48"/>
    </row>
    <row r="143" spans="1:20" x14ac:dyDescent="0.25">
      <c r="A143" s="99" t="s">
        <v>50</v>
      </c>
      <c r="B143" s="105" t="s">
        <v>267</v>
      </c>
      <c r="C143" s="105" t="s">
        <v>252</v>
      </c>
      <c r="D143" s="105" t="s">
        <v>252</v>
      </c>
      <c r="E143" s="105" t="s">
        <v>252</v>
      </c>
      <c r="F143" s="105" t="s">
        <v>252</v>
      </c>
      <c r="G143" s="105" t="s">
        <v>252</v>
      </c>
      <c r="H143" s="105" t="s">
        <v>252</v>
      </c>
      <c r="I143" s="105" t="s">
        <v>252</v>
      </c>
      <c r="J143" s="40"/>
      <c r="K143" s="40"/>
      <c r="L143" s="40"/>
      <c r="S143" s="36"/>
      <c r="T143" s="41"/>
    </row>
    <row r="144" spans="1:20" x14ac:dyDescent="0.25">
      <c r="A144" s="99" t="s">
        <v>51</v>
      </c>
      <c r="B144" s="105" t="s">
        <v>267</v>
      </c>
      <c r="C144" s="105" t="s">
        <v>252</v>
      </c>
      <c r="D144" s="105" t="s">
        <v>252</v>
      </c>
      <c r="E144" s="105" t="s">
        <v>252</v>
      </c>
      <c r="F144" s="105" t="s">
        <v>252</v>
      </c>
      <c r="G144" s="105" t="s">
        <v>252</v>
      </c>
      <c r="H144" s="105" t="s">
        <v>252</v>
      </c>
      <c r="I144" s="105" t="s">
        <v>252</v>
      </c>
      <c r="J144" s="40"/>
      <c r="K144" s="40"/>
      <c r="L144" s="40"/>
      <c r="S144" s="43"/>
      <c r="T144" s="41"/>
    </row>
    <row r="145" spans="1:20" x14ac:dyDescent="0.25">
      <c r="A145" s="110" t="s">
        <v>52</v>
      </c>
      <c r="B145" s="105" t="s">
        <v>267</v>
      </c>
      <c r="C145" s="105" t="s">
        <v>252</v>
      </c>
      <c r="D145" s="105" t="s">
        <v>252</v>
      </c>
      <c r="E145" s="105" t="s">
        <v>252</v>
      </c>
      <c r="F145" s="105" t="s">
        <v>252</v>
      </c>
      <c r="G145" s="105" t="s">
        <v>252</v>
      </c>
      <c r="H145" s="105" t="s">
        <v>252</v>
      </c>
      <c r="I145" s="105" t="s">
        <v>252</v>
      </c>
      <c r="J145" s="40"/>
      <c r="K145" s="40"/>
      <c r="L145" s="40"/>
      <c r="S145" s="43"/>
      <c r="T145" s="41"/>
    </row>
    <row r="146" spans="1:20" x14ac:dyDescent="0.25">
      <c r="A146" s="110" t="s">
        <v>53</v>
      </c>
      <c r="B146" s="105" t="s">
        <v>267</v>
      </c>
      <c r="C146" s="105" t="s">
        <v>252</v>
      </c>
      <c r="D146" s="105" t="s">
        <v>252</v>
      </c>
      <c r="E146" s="105" t="s">
        <v>252</v>
      </c>
      <c r="F146" s="105" t="s">
        <v>252</v>
      </c>
      <c r="G146" s="105" t="s">
        <v>252</v>
      </c>
      <c r="H146" s="105" t="s">
        <v>252</v>
      </c>
      <c r="I146" s="105" t="s">
        <v>252</v>
      </c>
      <c r="J146" s="40"/>
      <c r="K146" s="40"/>
      <c r="L146" s="40"/>
      <c r="S146" s="43"/>
      <c r="T146" s="41"/>
    </row>
    <row r="147" spans="1:20" x14ac:dyDescent="0.25">
      <c r="A147" s="110" t="s">
        <v>54</v>
      </c>
      <c r="B147" s="105" t="s">
        <v>267</v>
      </c>
      <c r="C147" s="105" t="s">
        <v>252</v>
      </c>
      <c r="D147" s="105" t="s">
        <v>252</v>
      </c>
      <c r="E147" s="105" t="s">
        <v>252</v>
      </c>
      <c r="F147" s="105" t="s">
        <v>252</v>
      </c>
      <c r="G147" s="105" t="s">
        <v>252</v>
      </c>
      <c r="H147" s="105" t="s">
        <v>252</v>
      </c>
      <c r="I147" s="105" t="s">
        <v>252</v>
      </c>
      <c r="J147" s="40"/>
      <c r="K147" s="40"/>
      <c r="L147" s="40"/>
      <c r="S147" s="43"/>
      <c r="T147" s="41"/>
    </row>
    <row r="148" spans="1:20" x14ac:dyDescent="0.25">
      <c r="A148" s="99" t="s">
        <v>55</v>
      </c>
      <c r="B148" s="105" t="s">
        <v>267</v>
      </c>
      <c r="C148" s="105" t="s">
        <v>252</v>
      </c>
      <c r="D148" s="105" t="s">
        <v>252</v>
      </c>
      <c r="E148" s="105" t="s">
        <v>252</v>
      </c>
      <c r="F148" s="105" t="s">
        <v>252</v>
      </c>
      <c r="G148" s="105" t="s">
        <v>252</v>
      </c>
      <c r="H148" s="105" t="s">
        <v>252</v>
      </c>
      <c r="I148" s="105" t="s">
        <v>252</v>
      </c>
      <c r="J148" s="40"/>
      <c r="K148" s="40"/>
      <c r="L148" s="40"/>
      <c r="S148" s="43"/>
      <c r="T148" s="41"/>
    </row>
    <row r="149" spans="1:20" x14ac:dyDescent="0.25">
      <c r="A149" s="108" t="s">
        <v>22</v>
      </c>
      <c r="B149" s="109"/>
      <c r="C149" s="109"/>
      <c r="D149" s="109"/>
      <c r="E149" s="109"/>
      <c r="F149" s="48"/>
      <c r="G149" s="48"/>
      <c r="H149" s="48"/>
      <c r="I149" s="48"/>
      <c r="J149" s="49"/>
      <c r="K149" s="49"/>
      <c r="L149" s="49"/>
      <c r="S149" s="47"/>
      <c r="T149" s="48"/>
    </row>
    <row r="150" spans="1:20" ht="30" x14ac:dyDescent="0.25">
      <c r="A150" s="99" t="s">
        <v>57</v>
      </c>
      <c r="B150" s="95" t="s">
        <v>206</v>
      </c>
      <c r="C150" s="31" t="s">
        <v>207</v>
      </c>
      <c r="D150" s="96">
        <v>3093.1</v>
      </c>
      <c r="E150" s="95" t="s">
        <v>250</v>
      </c>
      <c r="F150" s="79" t="str">
        <f t="shared" si="6"/>
        <v>Gulvvarmerør, PEX, 200 mm afstand, Pex 200mm afstand</v>
      </c>
      <c r="G150" s="79"/>
      <c r="H150" s="85">
        <v>1</v>
      </c>
      <c r="I150" s="82" t="s">
        <v>339</v>
      </c>
      <c r="J150" s="40"/>
      <c r="K150" s="40"/>
      <c r="L150" s="40"/>
      <c r="S150" s="36" t="s">
        <v>207</v>
      </c>
      <c r="T150" s="41" t="s">
        <v>255</v>
      </c>
    </row>
    <row r="151" spans="1:20" ht="30" x14ac:dyDescent="0.25">
      <c r="A151" s="110" t="s">
        <v>59</v>
      </c>
      <c r="B151" s="94" t="s">
        <v>386</v>
      </c>
      <c r="C151" s="95" t="s">
        <v>208</v>
      </c>
      <c r="D151" s="96">
        <v>29</v>
      </c>
      <c r="E151" s="95" t="s">
        <v>251</v>
      </c>
      <c r="F151" s="79" t="str">
        <f t="shared" si="6"/>
        <v>Cirkulationspumpe &lt;50 W, Cirkulationspumpe &lt;50W</v>
      </c>
      <c r="G151" s="79"/>
      <c r="H151" s="85">
        <v>1</v>
      </c>
      <c r="I151" s="82" t="s">
        <v>349</v>
      </c>
      <c r="J151" s="40"/>
      <c r="K151" s="40"/>
      <c r="L151" s="40"/>
      <c r="S151" s="36" t="s">
        <v>208</v>
      </c>
      <c r="T151" s="41" t="s">
        <v>254</v>
      </c>
    </row>
    <row r="152" spans="1:20" x14ac:dyDescent="0.25">
      <c r="A152" s="110" t="s">
        <v>62</v>
      </c>
      <c r="B152" s="94"/>
      <c r="C152" s="95" t="s">
        <v>209</v>
      </c>
      <c r="D152" s="96">
        <v>28</v>
      </c>
      <c r="E152" s="95" t="s">
        <v>251</v>
      </c>
      <c r="F152" s="79" t="str">
        <f>S152&amp;", "&amp;T152</f>
        <v xml:space="preserve">Fjernvarmeveksler, </v>
      </c>
      <c r="G152" s="86" t="s">
        <v>354</v>
      </c>
      <c r="H152" s="85">
        <v>6</v>
      </c>
      <c r="I152" s="82" t="s">
        <v>345</v>
      </c>
      <c r="J152" s="40"/>
      <c r="K152" s="40"/>
      <c r="L152" s="40"/>
      <c r="S152" s="36" t="s">
        <v>209</v>
      </c>
      <c r="T152" s="41"/>
    </row>
    <row r="153" spans="1:20" x14ac:dyDescent="0.25">
      <c r="A153" s="99" t="s">
        <v>60</v>
      </c>
      <c r="B153" s="100" t="s">
        <v>256</v>
      </c>
      <c r="C153" s="105" t="s">
        <v>252</v>
      </c>
      <c r="D153" s="105" t="s">
        <v>252</v>
      </c>
      <c r="E153" s="105" t="s">
        <v>252</v>
      </c>
      <c r="F153" s="105" t="s">
        <v>252</v>
      </c>
      <c r="G153" s="105" t="s">
        <v>252</v>
      </c>
      <c r="H153" s="105" t="s">
        <v>252</v>
      </c>
      <c r="I153" s="105" t="s">
        <v>252</v>
      </c>
      <c r="J153" s="40"/>
      <c r="K153" s="40"/>
      <c r="L153" s="40"/>
      <c r="S153" s="43"/>
      <c r="T153" s="41"/>
    </row>
    <row r="154" spans="1:20" x14ac:dyDescent="0.25">
      <c r="A154" s="110" t="s">
        <v>61</v>
      </c>
      <c r="B154" s="100" t="s">
        <v>267</v>
      </c>
      <c r="C154" s="105" t="s">
        <v>252</v>
      </c>
      <c r="D154" s="105" t="s">
        <v>252</v>
      </c>
      <c r="E154" s="105" t="s">
        <v>252</v>
      </c>
      <c r="F154" s="105" t="s">
        <v>252</v>
      </c>
      <c r="G154" s="105" t="s">
        <v>252</v>
      </c>
      <c r="H154" s="105" t="s">
        <v>252</v>
      </c>
      <c r="I154" s="105" t="s">
        <v>252</v>
      </c>
      <c r="J154" s="40"/>
      <c r="K154" s="40"/>
      <c r="L154" s="40"/>
      <c r="S154" s="43"/>
      <c r="T154" s="41"/>
    </row>
    <row r="155" spans="1:20" x14ac:dyDescent="0.25">
      <c r="A155" s="110" t="s">
        <v>63</v>
      </c>
      <c r="B155" s="100" t="s">
        <v>267</v>
      </c>
      <c r="C155" s="105" t="s">
        <v>252</v>
      </c>
      <c r="D155" s="105" t="s">
        <v>252</v>
      </c>
      <c r="E155" s="105" t="s">
        <v>252</v>
      </c>
      <c r="F155" s="105" t="s">
        <v>252</v>
      </c>
      <c r="G155" s="105" t="s">
        <v>252</v>
      </c>
      <c r="H155" s="105" t="s">
        <v>252</v>
      </c>
      <c r="I155" s="105" t="s">
        <v>252</v>
      </c>
      <c r="J155" s="40"/>
      <c r="K155" s="40"/>
      <c r="L155" s="40"/>
      <c r="S155" s="43"/>
      <c r="T155" s="41"/>
    </row>
    <row r="156" spans="1:20" x14ac:dyDescent="0.25">
      <c r="A156" s="99" t="s">
        <v>58</v>
      </c>
      <c r="B156" s="100" t="s">
        <v>256</v>
      </c>
      <c r="C156" s="105" t="s">
        <v>252</v>
      </c>
      <c r="D156" s="105" t="s">
        <v>252</v>
      </c>
      <c r="E156" s="105" t="s">
        <v>252</v>
      </c>
      <c r="F156" s="105" t="s">
        <v>252</v>
      </c>
      <c r="G156" s="105" t="s">
        <v>252</v>
      </c>
      <c r="H156" s="105" t="s">
        <v>252</v>
      </c>
      <c r="I156" s="105" t="s">
        <v>252</v>
      </c>
      <c r="J156" s="40"/>
      <c r="K156" s="40"/>
      <c r="L156" s="40"/>
      <c r="S156" s="41"/>
      <c r="T156" s="41"/>
    </row>
    <row r="157" spans="1:20" x14ac:dyDescent="0.25">
      <c r="A157" s="99" t="s">
        <v>56</v>
      </c>
      <c r="B157" s="100" t="s">
        <v>267</v>
      </c>
      <c r="C157" s="105" t="s">
        <v>252</v>
      </c>
      <c r="D157" s="105" t="s">
        <v>252</v>
      </c>
      <c r="E157" s="105" t="s">
        <v>252</v>
      </c>
      <c r="F157" s="105" t="s">
        <v>252</v>
      </c>
      <c r="G157" s="105" t="s">
        <v>252</v>
      </c>
      <c r="H157" s="105" t="s">
        <v>252</v>
      </c>
      <c r="I157" s="105" t="s">
        <v>252</v>
      </c>
      <c r="J157" s="40"/>
      <c r="K157" s="40"/>
      <c r="L157" s="40"/>
      <c r="S157" s="43"/>
      <c r="T157" s="41"/>
    </row>
    <row r="158" spans="1:20" x14ac:dyDescent="0.25">
      <c r="A158" s="108" t="s">
        <v>0</v>
      </c>
      <c r="B158" s="109"/>
      <c r="C158" s="109"/>
      <c r="D158" s="109"/>
      <c r="E158" s="109"/>
      <c r="F158" s="48"/>
      <c r="G158" s="48"/>
      <c r="H158" s="48"/>
      <c r="I158" s="48"/>
      <c r="J158" s="49"/>
      <c r="K158" s="49"/>
      <c r="L158" s="49"/>
      <c r="S158" s="47"/>
      <c r="T158" s="48"/>
    </row>
    <row r="159" spans="1:20" ht="30" customHeight="1" x14ac:dyDescent="0.25">
      <c r="A159" s="111" t="s">
        <v>64</v>
      </c>
      <c r="B159" s="91" t="s">
        <v>64</v>
      </c>
      <c r="C159" s="95" t="s">
        <v>307</v>
      </c>
      <c r="D159" s="96">
        <v>135</v>
      </c>
      <c r="E159" s="95" t="s">
        <v>249</v>
      </c>
      <c r="F159" s="79" t="str">
        <f t="shared" si="6"/>
        <v>Ventilationskanal, galvaniseret stål, Ø500 mm</v>
      </c>
      <c r="G159" s="79"/>
      <c r="H159" s="85">
        <v>6.34</v>
      </c>
      <c r="I159" s="82" t="s">
        <v>338</v>
      </c>
      <c r="J159" s="40"/>
      <c r="K159" s="40"/>
      <c r="L159" s="40"/>
      <c r="S159" s="36" t="s">
        <v>212</v>
      </c>
      <c r="T159" s="41" t="s">
        <v>216</v>
      </c>
    </row>
    <row r="160" spans="1:20" ht="30" x14ac:dyDescent="0.25">
      <c r="A160" s="111"/>
      <c r="B160" s="91"/>
      <c r="C160" s="95" t="s">
        <v>308</v>
      </c>
      <c r="D160" s="96">
        <v>434</v>
      </c>
      <c r="E160" s="95" t="s">
        <v>249</v>
      </c>
      <c r="F160" s="79" t="str">
        <f t="shared" si="6"/>
        <v>Ventilationskanal, galvaniseret stål, Ø160mm</v>
      </c>
      <c r="G160" s="79"/>
      <c r="H160" s="85">
        <v>2.0299999999999998</v>
      </c>
      <c r="I160" s="82" t="s">
        <v>338</v>
      </c>
      <c r="J160" s="40"/>
      <c r="K160" s="40"/>
      <c r="L160" s="40"/>
      <c r="S160" s="36" t="s">
        <v>212</v>
      </c>
      <c r="T160" s="41" t="s">
        <v>309</v>
      </c>
    </row>
    <row r="161" spans="1:20" x14ac:dyDescent="0.25">
      <c r="A161" s="111"/>
      <c r="B161" s="91"/>
      <c r="C161" s="105" t="s">
        <v>252</v>
      </c>
      <c r="D161" s="105" t="s">
        <v>252</v>
      </c>
      <c r="E161" s="105" t="s">
        <v>252</v>
      </c>
      <c r="F161" s="105" t="s">
        <v>252</v>
      </c>
      <c r="G161" s="105" t="s">
        <v>252</v>
      </c>
      <c r="H161" s="105" t="s">
        <v>252</v>
      </c>
      <c r="I161" s="105" t="s">
        <v>252</v>
      </c>
      <c r="J161" s="40"/>
      <c r="K161" s="40"/>
      <c r="L161" s="40"/>
      <c r="S161" s="36"/>
      <c r="T161" s="41"/>
    </row>
    <row r="162" spans="1:20" x14ac:dyDescent="0.25">
      <c r="A162" s="99" t="s">
        <v>74</v>
      </c>
      <c r="B162" s="100" t="s">
        <v>256</v>
      </c>
      <c r="C162" s="105" t="s">
        <v>252</v>
      </c>
      <c r="D162" s="105" t="s">
        <v>252</v>
      </c>
      <c r="E162" s="105" t="s">
        <v>252</v>
      </c>
      <c r="F162" s="105" t="s">
        <v>252</v>
      </c>
      <c r="G162" s="105" t="s">
        <v>252</v>
      </c>
      <c r="H162" s="105" t="s">
        <v>252</v>
      </c>
      <c r="I162" s="105" t="s">
        <v>252</v>
      </c>
      <c r="J162" s="40"/>
      <c r="K162" s="40"/>
      <c r="L162" s="40"/>
      <c r="S162" s="43"/>
      <c r="T162" s="41"/>
    </row>
    <row r="163" spans="1:20" ht="45" x14ac:dyDescent="0.25">
      <c r="A163" s="99" t="s">
        <v>65</v>
      </c>
      <c r="B163" s="117" t="s">
        <v>65</v>
      </c>
      <c r="C163" s="95" t="s">
        <v>305</v>
      </c>
      <c r="D163" s="96">
        <v>28</v>
      </c>
      <c r="E163" s="95" t="s">
        <v>251</v>
      </c>
      <c r="F163" s="79" t="str">
        <f t="shared" si="6"/>
        <v>Ventilationsagregat 120 m3/h, etageboliger, decentral (per lejlighed), 28 stk</v>
      </c>
      <c r="G163" s="79"/>
      <c r="H163" s="85">
        <v>41</v>
      </c>
      <c r="I163" s="82" t="s">
        <v>345</v>
      </c>
      <c r="J163" s="40"/>
      <c r="K163" s="40"/>
      <c r="L163" s="40"/>
      <c r="S163" s="36" t="s">
        <v>306</v>
      </c>
      <c r="T163" s="41" t="s">
        <v>266</v>
      </c>
    </row>
    <row r="164" spans="1:20" x14ac:dyDescent="0.25">
      <c r="A164" s="106" t="s">
        <v>66</v>
      </c>
      <c r="B164" s="100" t="s">
        <v>256</v>
      </c>
      <c r="C164" s="105" t="s">
        <v>252</v>
      </c>
      <c r="D164" s="105" t="s">
        <v>252</v>
      </c>
      <c r="E164" s="105" t="s">
        <v>252</v>
      </c>
      <c r="F164" s="105" t="s">
        <v>252</v>
      </c>
      <c r="G164" s="105" t="s">
        <v>252</v>
      </c>
      <c r="H164" s="105" t="s">
        <v>252</v>
      </c>
      <c r="I164" s="105" t="s">
        <v>252</v>
      </c>
      <c r="J164" s="40"/>
      <c r="K164" s="40"/>
      <c r="L164" s="40"/>
      <c r="S164" s="43"/>
      <c r="T164" s="41"/>
    </row>
    <row r="165" spans="1:20" x14ac:dyDescent="0.25">
      <c r="A165" s="106" t="s">
        <v>67</v>
      </c>
      <c r="B165" s="100" t="s">
        <v>267</v>
      </c>
      <c r="C165" s="105" t="s">
        <v>252</v>
      </c>
      <c r="D165" s="105" t="s">
        <v>252</v>
      </c>
      <c r="E165" s="105" t="s">
        <v>252</v>
      </c>
      <c r="F165" s="105" t="s">
        <v>252</v>
      </c>
      <c r="G165" s="105" t="s">
        <v>252</v>
      </c>
      <c r="H165" s="105" t="s">
        <v>252</v>
      </c>
      <c r="I165" s="105" t="s">
        <v>252</v>
      </c>
      <c r="J165" s="40"/>
      <c r="K165" s="40"/>
      <c r="L165" s="40"/>
      <c r="S165" s="43"/>
      <c r="T165" s="41"/>
    </row>
    <row r="166" spans="1:20" x14ac:dyDescent="0.25">
      <c r="A166" s="106" t="s">
        <v>68</v>
      </c>
      <c r="B166" s="100" t="s">
        <v>267</v>
      </c>
      <c r="C166" s="105" t="s">
        <v>252</v>
      </c>
      <c r="D166" s="105" t="s">
        <v>252</v>
      </c>
      <c r="E166" s="105" t="s">
        <v>252</v>
      </c>
      <c r="F166" s="105" t="s">
        <v>252</v>
      </c>
      <c r="G166" s="105" t="s">
        <v>252</v>
      </c>
      <c r="H166" s="105" t="s">
        <v>252</v>
      </c>
      <c r="I166" s="105" t="s">
        <v>252</v>
      </c>
      <c r="J166" s="40"/>
      <c r="K166" s="40"/>
      <c r="L166" s="40"/>
      <c r="S166" s="43"/>
      <c r="T166" s="41"/>
    </row>
    <row r="167" spans="1:20" x14ac:dyDescent="0.25">
      <c r="A167" s="106" t="s">
        <v>69</v>
      </c>
      <c r="B167" s="100" t="s">
        <v>257</v>
      </c>
      <c r="C167" s="105" t="s">
        <v>252</v>
      </c>
      <c r="D167" s="105" t="s">
        <v>252</v>
      </c>
      <c r="E167" s="105" t="s">
        <v>252</v>
      </c>
      <c r="F167" s="105" t="s">
        <v>252</v>
      </c>
      <c r="G167" s="105" t="s">
        <v>252</v>
      </c>
      <c r="H167" s="105" t="s">
        <v>252</v>
      </c>
      <c r="I167" s="105" t="s">
        <v>252</v>
      </c>
      <c r="J167" s="40"/>
      <c r="K167" s="40"/>
      <c r="L167" s="40"/>
      <c r="S167" s="43"/>
      <c r="T167" s="41"/>
    </row>
    <row r="168" spans="1:20" x14ac:dyDescent="0.25">
      <c r="A168" s="106" t="s">
        <v>70</v>
      </c>
      <c r="B168" s="100" t="s">
        <v>258</v>
      </c>
      <c r="C168" s="105" t="s">
        <v>252</v>
      </c>
      <c r="D168" s="105" t="s">
        <v>252</v>
      </c>
      <c r="E168" s="105" t="s">
        <v>252</v>
      </c>
      <c r="F168" s="105" t="s">
        <v>252</v>
      </c>
      <c r="G168" s="105" t="s">
        <v>252</v>
      </c>
      <c r="H168" s="105" t="s">
        <v>252</v>
      </c>
      <c r="I168" s="105" t="s">
        <v>252</v>
      </c>
      <c r="J168" s="40"/>
      <c r="K168" s="40"/>
      <c r="L168" s="40"/>
      <c r="S168" s="43"/>
      <c r="T168" s="41"/>
    </row>
    <row r="169" spans="1:20" x14ac:dyDescent="0.25">
      <c r="A169" s="106" t="s">
        <v>71</v>
      </c>
      <c r="B169" s="100" t="s">
        <v>267</v>
      </c>
      <c r="C169" s="105" t="s">
        <v>252</v>
      </c>
      <c r="D169" s="105" t="s">
        <v>252</v>
      </c>
      <c r="E169" s="105" t="s">
        <v>252</v>
      </c>
      <c r="F169" s="105" t="s">
        <v>252</v>
      </c>
      <c r="G169" s="105" t="s">
        <v>252</v>
      </c>
      <c r="H169" s="105" t="s">
        <v>252</v>
      </c>
      <c r="I169" s="105" t="s">
        <v>252</v>
      </c>
      <c r="J169" s="40"/>
      <c r="K169" s="40"/>
      <c r="L169" s="40"/>
      <c r="S169" s="43"/>
      <c r="T169" s="41"/>
    </row>
    <row r="170" spans="1:20" x14ac:dyDescent="0.25">
      <c r="A170" s="106" t="s">
        <v>72</v>
      </c>
      <c r="B170" s="100" t="s">
        <v>267</v>
      </c>
      <c r="C170" s="105" t="s">
        <v>252</v>
      </c>
      <c r="D170" s="105" t="s">
        <v>252</v>
      </c>
      <c r="E170" s="105" t="s">
        <v>252</v>
      </c>
      <c r="F170" s="105" t="s">
        <v>252</v>
      </c>
      <c r="G170" s="105" t="s">
        <v>252</v>
      </c>
      <c r="H170" s="105" t="s">
        <v>252</v>
      </c>
      <c r="I170" s="105" t="s">
        <v>252</v>
      </c>
      <c r="J170" s="40"/>
      <c r="K170" s="40"/>
      <c r="L170" s="40"/>
      <c r="S170" s="43"/>
      <c r="T170" s="41"/>
    </row>
    <row r="171" spans="1:20" x14ac:dyDescent="0.25">
      <c r="A171" s="112" t="s">
        <v>73</v>
      </c>
      <c r="B171" s="100" t="s">
        <v>257</v>
      </c>
      <c r="C171" s="105" t="s">
        <v>252</v>
      </c>
      <c r="D171" s="105" t="s">
        <v>252</v>
      </c>
      <c r="E171" s="105" t="s">
        <v>252</v>
      </c>
      <c r="F171" s="105" t="s">
        <v>252</v>
      </c>
      <c r="G171" s="105" t="s">
        <v>252</v>
      </c>
      <c r="H171" s="105" t="s">
        <v>252</v>
      </c>
      <c r="I171" s="105" t="s">
        <v>252</v>
      </c>
      <c r="J171" s="40"/>
      <c r="K171" s="40"/>
      <c r="L171" s="40"/>
      <c r="S171" s="43"/>
      <c r="T171" s="41"/>
    </row>
    <row r="172" spans="1:20" x14ac:dyDescent="0.25">
      <c r="A172" s="99" t="s">
        <v>74</v>
      </c>
      <c r="B172" s="100" t="s">
        <v>256</v>
      </c>
      <c r="C172" s="105" t="s">
        <v>252</v>
      </c>
      <c r="D172" s="105" t="s">
        <v>252</v>
      </c>
      <c r="E172" s="105" t="s">
        <v>252</v>
      </c>
      <c r="F172" s="105" t="s">
        <v>252</v>
      </c>
      <c r="G172" s="105" t="s">
        <v>252</v>
      </c>
      <c r="H172" s="105" t="s">
        <v>252</v>
      </c>
      <c r="I172" s="105" t="s">
        <v>252</v>
      </c>
      <c r="J172" s="40"/>
      <c r="K172" s="40"/>
      <c r="L172" s="40"/>
      <c r="S172" s="43"/>
      <c r="T172" s="41"/>
    </row>
    <row r="173" spans="1:20" x14ac:dyDescent="0.25">
      <c r="A173" s="108" t="s">
        <v>20</v>
      </c>
      <c r="B173" s="109"/>
      <c r="C173" s="109"/>
      <c r="D173" s="109"/>
      <c r="E173" s="109"/>
      <c r="F173" s="48"/>
      <c r="G173" s="48"/>
      <c r="H173" s="48"/>
      <c r="I173" s="48"/>
      <c r="J173" s="49"/>
      <c r="K173" s="49"/>
      <c r="L173" s="49"/>
      <c r="S173" s="47"/>
      <c r="T173" s="48"/>
    </row>
    <row r="174" spans="1:20" x14ac:dyDescent="0.25">
      <c r="A174" s="99" t="s">
        <v>75</v>
      </c>
      <c r="B174" s="117"/>
      <c r="C174" s="95" t="s">
        <v>210</v>
      </c>
      <c r="D174" s="96">
        <v>472</v>
      </c>
      <c r="E174" s="95" t="s">
        <v>249</v>
      </c>
      <c r="F174" s="79" t="str">
        <f t="shared" ref="F174:F181" si="9">S174&amp;", "&amp;T174</f>
        <v>Rør, Kloakrør PP, Ø110 mm</v>
      </c>
      <c r="G174" s="79"/>
      <c r="H174" s="85">
        <v>1.6</v>
      </c>
      <c r="I174" s="82" t="s">
        <v>338</v>
      </c>
      <c r="J174" s="40"/>
      <c r="K174" s="40"/>
      <c r="L174" s="40"/>
      <c r="S174" s="36" t="s">
        <v>210</v>
      </c>
      <c r="T174" s="41" t="s">
        <v>217</v>
      </c>
    </row>
    <row r="175" spans="1:20" x14ac:dyDescent="0.25">
      <c r="A175" s="99" t="s">
        <v>76</v>
      </c>
      <c r="B175" s="100" t="s">
        <v>256</v>
      </c>
      <c r="C175" s="100"/>
      <c r="D175" s="100"/>
      <c r="E175" s="100"/>
      <c r="F175" s="79" t="str">
        <f t="shared" si="9"/>
        <v xml:space="preserve">, </v>
      </c>
      <c r="G175" s="45"/>
      <c r="H175" s="45"/>
      <c r="I175" s="45"/>
      <c r="J175" s="40"/>
      <c r="K175" s="40"/>
      <c r="L175" s="40"/>
      <c r="S175" s="43"/>
      <c r="T175" s="41"/>
    </row>
    <row r="176" spans="1:20" x14ac:dyDescent="0.25">
      <c r="A176" s="108" t="s">
        <v>23</v>
      </c>
      <c r="B176" s="109"/>
      <c r="C176" s="109"/>
      <c r="D176" s="109"/>
      <c r="E176" s="109"/>
      <c r="F176" s="48"/>
      <c r="G176" s="48"/>
      <c r="H176" s="48"/>
      <c r="I176" s="48"/>
      <c r="J176" s="49"/>
      <c r="K176" s="49"/>
      <c r="L176" s="49"/>
      <c r="S176" s="47"/>
      <c r="T176" s="48"/>
    </row>
    <row r="177" spans="1:20" ht="30" x14ac:dyDescent="0.25">
      <c r="A177" s="106" t="s">
        <v>361</v>
      </c>
      <c r="B177" s="110" t="s">
        <v>77</v>
      </c>
      <c r="C177" s="95" t="s">
        <v>211</v>
      </c>
      <c r="D177" s="96">
        <v>76.5</v>
      </c>
      <c r="E177" s="95" t="s">
        <v>250</v>
      </c>
      <c r="F177" s="79" t="str">
        <f t="shared" si="9"/>
        <v>Solcelleanlæg 1000 kWh / m2*a, 76,5 m²</v>
      </c>
      <c r="G177" s="86" t="s">
        <v>211</v>
      </c>
      <c r="H177" s="85">
        <v>1</v>
      </c>
      <c r="I177" s="82" t="s">
        <v>339</v>
      </c>
      <c r="J177" s="40"/>
      <c r="K177" s="40"/>
      <c r="L177" s="40"/>
      <c r="S177" s="36" t="s">
        <v>211</v>
      </c>
      <c r="T177" s="41" t="s">
        <v>303</v>
      </c>
    </row>
    <row r="178" spans="1:20" ht="30" x14ac:dyDescent="0.25">
      <c r="A178" s="107" t="s">
        <v>362</v>
      </c>
      <c r="B178" s="111" t="s">
        <v>78</v>
      </c>
      <c r="C178" s="102" t="s">
        <v>260</v>
      </c>
      <c r="D178" s="98">
        <v>1</v>
      </c>
      <c r="E178" s="97" t="s">
        <v>251</v>
      </c>
      <c r="F178" s="79" t="str">
        <f t="shared" si="9"/>
        <v>Elevator (grundkomponenter pr. stk), 1 stk</v>
      </c>
      <c r="G178" s="80"/>
      <c r="H178" s="85">
        <v>1</v>
      </c>
      <c r="I178" s="82" t="s">
        <v>349</v>
      </c>
      <c r="J178" s="40"/>
      <c r="K178" s="40"/>
      <c r="L178" s="40"/>
      <c r="S178" s="36" t="s">
        <v>261</v>
      </c>
      <c r="T178" s="41" t="s">
        <v>262</v>
      </c>
    </row>
    <row r="179" spans="1:20" ht="30" x14ac:dyDescent="0.25">
      <c r="A179" s="107"/>
      <c r="B179" s="111"/>
      <c r="C179" s="102"/>
      <c r="D179" s="98"/>
      <c r="E179" s="97"/>
      <c r="F179" s="79" t="str">
        <f t="shared" si="9"/>
        <v>Elevator (komponenter pr. etage), 5 stk</v>
      </c>
      <c r="G179" s="80"/>
      <c r="H179" s="85">
        <v>5</v>
      </c>
      <c r="I179" s="82" t="s">
        <v>349</v>
      </c>
      <c r="J179" s="40"/>
      <c r="K179" s="40"/>
      <c r="L179" s="40"/>
      <c r="S179" s="36" t="s">
        <v>263</v>
      </c>
      <c r="T179" s="41" t="s">
        <v>264</v>
      </c>
    </row>
    <row r="180" spans="1:20" ht="30" x14ac:dyDescent="0.25">
      <c r="A180" s="107"/>
      <c r="B180" s="111"/>
      <c r="C180" s="102" t="s">
        <v>259</v>
      </c>
      <c r="D180" s="98">
        <v>1</v>
      </c>
      <c r="E180" s="97" t="s">
        <v>251</v>
      </c>
      <c r="F180" s="79" t="str">
        <f t="shared" si="9"/>
        <v>Elevator (grundkomponenter pr. stk), 1 stk</v>
      </c>
      <c r="G180" s="80"/>
      <c r="H180" s="85">
        <v>1</v>
      </c>
      <c r="I180" s="82" t="s">
        <v>349</v>
      </c>
      <c r="J180" s="40"/>
      <c r="K180" s="40"/>
      <c r="L180" s="40"/>
      <c r="S180" s="36" t="s">
        <v>261</v>
      </c>
      <c r="T180" s="41" t="s">
        <v>262</v>
      </c>
    </row>
    <row r="181" spans="1:20" ht="30" x14ac:dyDescent="0.25">
      <c r="A181" s="107"/>
      <c r="B181" s="111"/>
      <c r="C181" s="102"/>
      <c r="D181" s="98"/>
      <c r="E181" s="97"/>
      <c r="F181" s="79" t="str">
        <f t="shared" si="9"/>
        <v>Elevator (komponenter pr. etage), 8 stk</v>
      </c>
      <c r="G181" s="80"/>
      <c r="H181" s="85">
        <v>8</v>
      </c>
      <c r="I181" s="82" t="s">
        <v>349</v>
      </c>
      <c r="J181" s="40"/>
      <c r="K181" s="40"/>
      <c r="L181" s="40"/>
      <c r="S181" s="36" t="s">
        <v>263</v>
      </c>
      <c r="T181" s="42" t="s">
        <v>265</v>
      </c>
    </row>
    <row r="182" spans="1:20" x14ac:dyDescent="0.25">
      <c r="A182" s="110" t="s">
        <v>79</v>
      </c>
      <c r="B182" s="100" t="s">
        <v>267</v>
      </c>
      <c r="C182" s="105" t="s">
        <v>252</v>
      </c>
      <c r="D182" s="105" t="s">
        <v>252</v>
      </c>
      <c r="E182" s="105" t="s">
        <v>252</v>
      </c>
      <c r="F182" s="105" t="s">
        <v>252</v>
      </c>
      <c r="G182" s="105" t="s">
        <v>252</v>
      </c>
      <c r="H182" s="105" t="s">
        <v>252</v>
      </c>
      <c r="I182" s="105" t="s">
        <v>252</v>
      </c>
      <c r="J182" s="40"/>
      <c r="K182" s="40"/>
      <c r="L182" s="40"/>
      <c r="S182" s="43"/>
      <c r="T182" s="41"/>
    </row>
    <row r="183" spans="1:20" x14ac:dyDescent="0.25">
      <c r="A183" s="99" t="s">
        <v>80</v>
      </c>
      <c r="B183" s="100" t="s">
        <v>267</v>
      </c>
      <c r="C183" s="105" t="s">
        <v>252</v>
      </c>
      <c r="D183" s="105" t="s">
        <v>252</v>
      </c>
      <c r="E183" s="105" t="s">
        <v>252</v>
      </c>
      <c r="F183" s="105" t="s">
        <v>252</v>
      </c>
      <c r="G183" s="105" t="s">
        <v>252</v>
      </c>
      <c r="H183" s="105" t="s">
        <v>252</v>
      </c>
      <c r="I183" s="105" t="s">
        <v>252</v>
      </c>
      <c r="J183" s="40"/>
      <c r="K183" s="40"/>
      <c r="L183" s="40"/>
      <c r="S183" s="43"/>
      <c r="T183" s="41"/>
    </row>
    <row r="184" spans="1:20" x14ac:dyDescent="0.25">
      <c r="A184" s="99"/>
      <c r="B184" s="117"/>
      <c r="C184" s="117"/>
      <c r="D184" s="117"/>
      <c r="E184" s="117"/>
      <c r="F184" s="79"/>
      <c r="G184" s="52"/>
      <c r="H184" s="52"/>
      <c r="I184" s="52"/>
      <c r="J184" s="41"/>
      <c r="K184" s="41"/>
      <c r="L184" s="41"/>
      <c r="S184" s="41"/>
      <c r="T184" s="41"/>
    </row>
    <row r="185" spans="1:20" x14ac:dyDescent="0.25">
      <c r="A185" s="99"/>
      <c r="B185" s="117"/>
      <c r="C185" s="117"/>
      <c r="D185" s="117"/>
      <c r="E185" s="117"/>
      <c r="F185" s="79"/>
    </row>
    <row r="186" spans="1:20" x14ac:dyDescent="0.25">
      <c r="A186" s="99"/>
      <c r="B186" s="117"/>
      <c r="C186" s="117"/>
      <c r="D186" s="117"/>
      <c r="E186" s="117"/>
      <c r="F186" s="79"/>
    </row>
    <row r="187" spans="1:20" x14ac:dyDescent="0.25">
      <c r="A187" s="19"/>
    </row>
  </sheetData>
  <mergeCells count="163">
    <mergeCell ref="F62:F65"/>
    <mergeCell ref="B51:B54"/>
    <mergeCell ref="A108:A109"/>
    <mergeCell ref="B151:B152"/>
    <mergeCell ref="B159:B161"/>
    <mergeCell ref="B108:B109"/>
    <mergeCell ref="A102:A107"/>
    <mergeCell ref="B102:B107"/>
    <mergeCell ref="B71:B80"/>
    <mergeCell ref="A71:A91"/>
    <mergeCell ref="D178:D179"/>
    <mergeCell ref="E178:E179"/>
    <mergeCell ref="D180:D181"/>
    <mergeCell ref="E180:E181"/>
    <mergeCell ref="B110:B113"/>
    <mergeCell ref="E126:E127"/>
    <mergeCell ref="D126:D127"/>
    <mergeCell ref="D128:D129"/>
    <mergeCell ref="E128:E129"/>
    <mergeCell ref="D131:D138"/>
    <mergeCell ref="E131:E138"/>
    <mergeCell ref="E81:E82"/>
    <mergeCell ref="D81:D82"/>
    <mergeCell ref="D85:D88"/>
    <mergeCell ref="E85:E88"/>
    <mergeCell ref="D89:D90"/>
    <mergeCell ref="E89:E90"/>
    <mergeCell ref="D75:D76"/>
    <mergeCell ref="E75:E76"/>
    <mergeCell ref="E77:E79"/>
    <mergeCell ref="D77:D79"/>
    <mergeCell ref="E66:E68"/>
    <mergeCell ref="D66:D68"/>
    <mergeCell ref="D71:D72"/>
    <mergeCell ref="E71:E72"/>
    <mergeCell ref="E73:E74"/>
    <mergeCell ref="D73:D74"/>
    <mergeCell ref="D56:D60"/>
    <mergeCell ref="E56:E60"/>
    <mergeCell ref="D62:D65"/>
    <mergeCell ref="E62:E65"/>
    <mergeCell ref="C62:C65"/>
    <mergeCell ref="E51:E52"/>
    <mergeCell ref="D51:D52"/>
    <mergeCell ref="D53:D54"/>
    <mergeCell ref="E53:E54"/>
    <mergeCell ref="E48:E49"/>
    <mergeCell ref="D48:D49"/>
    <mergeCell ref="E39:E41"/>
    <mergeCell ref="E42:E44"/>
    <mergeCell ref="D42:D44"/>
    <mergeCell ref="E45:E47"/>
    <mergeCell ref="D45:D47"/>
    <mergeCell ref="C128:C129"/>
    <mergeCell ref="C126:C127"/>
    <mergeCell ref="A178:A181"/>
    <mergeCell ref="D25:D26"/>
    <mergeCell ref="E25:E26"/>
    <mergeCell ref="E27:E28"/>
    <mergeCell ref="D27:D28"/>
    <mergeCell ref="D29:D30"/>
    <mergeCell ref="E29:E30"/>
    <mergeCell ref="E31:E32"/>
    <mergeCell ref="D31:D32"/>
    <mergeCell ref="D33:D34"/>
    <mergeCell ref="E33:E34"/>
    <mergeCell ref="E36:E38"/>
    <mergeCell ref="D36:D38"/>
    <mergeCell ref="D39:D41"/>
    <mergeCell ref="D94:D96"/>
    <mergeCell ref="E94:E96"/>
    <mergeCell ref="D97:D100"/>
    <mergeCell ref="E97:E100"/>
    <mergeCell ref="C123:C124"/>
    <mergeCell ref="D102:D104"/>
    <mergeCell ref="E102:E104"/>
    <mergeCell ref="E105:E107"/>
    <mergeCell ref="D105:D107"/>
    <mergeCell ref="D110:D111"/>
    <mergeCell ref="E110:E111"/>
    <mergeCell ref="D112:D113"/>
    <mergeCell ref="E112:E113"/>
    <mergeCell ref="D123:D124"/>
    <mergeCell ref="E123:E124"/>
    <mergeCell ref="D16:D17"/>
    <mergeCell ref="E16:E17"/>
    <mergeCell ref="D18:D19"/>
    <mergeCell ref="E18:E19"/>
    <mergeCell ref="D20:D22"/>
    <mergeCell ref="E20:E22"/>
    <mergeCell ref="D7:D8"/>
    <mergeCell ref="E7:E8"/>
    <mergeCell ref="D9:D11"/>
    <mergeCell ref="E9:E11"/>
    <mergeCell ref="D13:D14"/>
    <mergeCell ref="E13:E14"/>
    <mergeCell ref="A4:A11"/>
    <mergeCell ref="C9:C11"/>
    <mergeCell ref="C7:C8"/>
    <mergeCell ref="C13:C14"/>
    <mergeCell ref="C16:C17"/>
    <mergeCell ref="B4:B11"/>
    <mergeCell ref="B13:B19"/>
    <mergeCell ref="C18:C19"/>
    <mergeCell ref="C31:C32"/>
    <mergeCell ref="C20:C22"/>
    <mergeCell ref="A20:A22"/>
    <mergeCell ref="A13:A19"/>
    <mergeCell ref="C27:C28"/>
    <mergeCell ref="C29:C30"/>
    <mergeCell ref="C25:C26"/>
    <mergeCell ref="A25:A34"/>
    <mergeCell ref="C33:C34"/>
    <mergeCell ref="B20:B22"/>
    <mergeCell ref="B25:B49"/>
    <mergeCell ref="C56:C60"/>
    <mergeCell ref="A56:A60"/>
    <mergeCell ref="C71:C72"/>
    <mergeCell ref="C73:C74"/>
    <mergeCell ref="C75:C76"/>
    <mergeCell ref="A61:A65"/>
    <mergeCell ref="C66:C68"/>
    <mergeCell ref="B56:B60"/>
    <mergeCell ref="B61:B65"/>
    <mergeCell ref="B66:B68"/>
    <mergeCell ref="A66:A68"/>
    <mergeCell ref="C53:C54"/>
    <mergeCell ref="A51:A54"/>
    <mergeCell ref="B126:B127"/>
    <mergeCell ref="B128:B129"/>
    <mergeCell ref="B81:B83"/>
    <mergeCell ref="B84:B91"/>
    <mergeCell ref="C81:C82"/>
    <mergeCell ref="C89:C90"/>
    <mergeCell ref="A110:A113"/>
    <mergeCell ref="B123:B124"/>
    <mergeCell ref="A123:A124"/>
    <mergeCell ref="A126:A127"/>
    <mergeCell ref="A128:A129"/>
    <mergeCell ref="C77:C79"/>
    <mergeCell ref="C97:C100"/>
    <mergeCell ref="C51:C52"/>
    <mergeCell ref="B178:B181"/>
    <mergeCell ref="C180:C181"/>
    <mergeCell ref="C178:C179"/>
    <mergeCell ref="C85:C88"/>
    <mergeCell ref="C94:C96"/>
    <mergeCell ref="C102:C104"/>
    <mergeCell ref="A159:A161"/>
    <mergeCell ref="C131:C138"/>
    <mergeCell ref="A131:A138"/>
    <mergeCell ref="C105:C107"/>
    <mergeCell ref="A94:A100"/>
    <mergeCell ref="C110:C111"/>
    <mergeCell ref="C112:C113"/>
    <mergeCell ref="B131:B138"/>
    <mergeCell ref="B94:B100"/>
    <mergeCell ref="A35:A49"/>
    <mergeCell ref="C48:C49"/>
    <mergeCell ref="C45:C47"/>
    <mergeCell ref="C42:C44"/>
    <mergeCell ref="C39:C41"/>
    <mergeCell ref="C36:C38"/>
  </mergeCells>
  <pageMargins left="0.7" right="0.7" top="0.75" bottom="0.75" header="0.3" footer="0.3"/>
  <pageSetup paperSize="9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L121"/>
  <sheetViews>
    <sheetView tabSelected="1" zoomScale="70" zoomScaleNormal="70" workbookViewId="0">
      <pane ySplit="2" topLeftCell="A45" activePane="bottomLeft" state="frozen"/>
      <selection pane="bottomLeft" activeCell="AE55" sqref="AE55"/>
    </sheetView>
    <sheetView workbookViewId="1">
      <selection activeCell="B19" sqref="B19"/>
    </sheetView>
  </sheetViews>
  <sheetFormatPr defaultColWidth="8.85546875" defaultRowHeight="15" x14ac:dyDescent="0.25"/>
  <cols>
    <col min="1" max="1" width="40.85546875" style="1" customWidth="1"/>
    <col min="2" max="3" width="56.28515625" style="1" customWidth="1"/>
    <col min="4" max="5" width="9.140625" style="1" customWidth="1"/>
    <col min="6" max="6" width="11.140625" style="1" customWidth="1"/>
    <col min="7" max="9" width="14.42578125" style="1" customWidth="1"/>
    <col min="10" max="10" width="12.28515625" style="27" customWidth="1"/>
    <col min="11" max="16384" width="8.85546875" style="1"/>
  </cols>
  <sheetData>
    <row r="1" spans="1:12" s="9" customFormat="1" x14ac:dyDescent="0.25">
      <c r="A1" s="22" t="s">
        <v>46</v>
      </c>
      <c r="B1" s="22" t="s">
        <v>24</v>
      </c>
      <c r="C1" s="22" t="s">
        <v>330</v>
      </c>
      <c r="D1" s="22" t="s">
        <v>26</v>
      </c>
      <c r="E1" s="22" t="s">
        <v>25</v>
      </c>
      <c r="F1" s="22" t="s">
        <v>83</v>
      </c>
      <c r="G1" s="22" t="s">
        <v>84</v>
      </c>
      <c r="H1" s="22" t="s">
        <v>85</v>
      </c>
      <c r="I1" s="22" t="s">
        <v>87</v>
      </c>
      <c r="J1" s="53" t="s">
        <v>28</v>
      </c>
      <c r="K1" s="4"/>
    </row>
    <row r="2" spans="1:12" s="10" customFormat="1" ht="30.75" thickBot="1" x14ac:dyDescent="0.3">
      <c r="A2" s="54"/>
      <c r="B2" s="54"/>
      <c r="C2" s="54"/>
      <c r="D2" s="54"/>
      <c r="E2" s="54" t="s">
        <v>29</v>
      </c>
      <c r="F2" s="54" t="s">
        <v>86</v>
      </c>
      <c r="G2" s="54" t="s">
        <v>86</v>
      </c>
      <c r="H2" s="54" t="s">
        <v>86</v>
      </c>
      <c r="I2" s="54" t="s">
        <v>86</v>
      </c>
      <c r="J2" s="55" t="s">
        <v>27</v>
      </c>
      <c r="K2" s="5"/>
    </row>
    <row r="3" spans="1:12" x14ac:dyDescent="0.25">
      <c r="A3" s="6" t="s">
        <v>15</v>
      </c>
      <c r="B3" s="56" t="s">
        <v>82</v>
      </c>
      <c r="C3" s="56"/>
      <c r="D3" s="57"/>
      <c r="E3" s="58"/>
      <c r="F3" s="59">
        <f>SUM(F4:F8)</f>
        <v>12186.611047999999</v>
      </c>
      <c r="G3" s="59">
        <f t="shared" ref="G3:I3" si="0">SUM(G4:G8)</f>
        <v>6688.3204216866034</v>
      </c>
      <c r="H3" s="59">
        <f t="shared" si="0"/>
        <v>23772.336298966606</v>
      </c>
      <c r="I3" s="59">
        <f t="shared" si="0"/>
        <v>40061.304136357197</v>
      </c>
      <c r="J3" s="60">
        <f>SUM(J4:J8)</f>
        <v>20133.814599999998</v>
      </c>
      <c r="L3" s="14"/>
    </row>
    <row r="4" spans="1:12" x14ac:dyDescent="0.25">
      <c r="A4" s="88" t="s">
        <v>15</v>
      </c>
      <c r="B4" s="88" t="s">
        <v>15</v>
      </c>
      <c r="C4" s="30" t="s">
        <v>103</v>
      </c>
      <c r="D4" s="61">
        <v>266</v>
      </c>
      <c r="E4" s="52" t="s">
        <v>250</v>
      </c>
      <c r="F4" s="62">
        <v>368.868584</v>
      </c>
      <c r="G4" s="62">
        <v>0</v>
      </c>
      <c r="H4" s="62">
        <v>71.743881439999996</v>
      </c>
      <c r="I4" s="62">
        <v>440.61246543999999</v>
      </c>
      <c r="J4" s="63">
        <v>904.4</v>
      </c>
    </row>
    <row r="5" spans="1:12" x14ac:dyDescent="0.25">
      <c r="A5" s="88"/>
      <c r="B5" s="88"/>
      <c r="C5" s="30" t="s">
        <v>313</v>
      </c>
      <c r="D5" s="61">
        <v>206</v>
      </c>
      <c r="E5" s="52" t="s">
        <v>249</v>
      </c>
      <c r="F5" s="62">
        <v>2586.1322399999999</v>
      </c>
      <c r="G5" s="62">
        <v>0</v>
      </c>
      <c r="H5" s="62">
        <f>G5+F5</f>
        <v>2586.1322399999999</v>
      </c>
      <c r="I5" s="62">
        <v>2586.3008477039998</v>
      </c>
      <c r="J5" s="63">
        <v>678.85859999999991</v>
      </c>
    </row>
    <row r="6" spans="1:12" x14ac:dyDescent="0.25">
      <c r="A6" s="88"/>
      <c r="B6" s="88"/>
      <c r="C6" s="30" t="s">
        <v>104</v>
      </c>
      <c r="D6" s="61">
        <v>171</v>
      </c>
      <c r="E6" s="52" t="s">
        <v>250</v>
      </c>
      <c r="F6" s="62">
        <v>678.87</v>
      </c>
      <c r="G6" s="62">
        <v>0</v>
      </c>
      <c r="H6" s="62">
        <v>3351.6</v>
      </c>
      <c r="I6" s="62">
        <v>4030.47</v>
      </c>
      <c r="J6" s="63">
        <v>3991.14</v>
      </c>
    </row>
    <row r="7" spans="1:12" x14ac:dyDescent="0.25">
      <c r="A7" s="88"/>
      <c r="B7" s="88"/>
      <c r="C7" s="21" t="s">
        <v>105</v>
      </c>
      <c r="D7" s="61">
        <v>180</v>
      </c>
      <c r="E7" s="52" t="s">
        <v>250</v>
      </c>
      <c r="F7" s="62">
        <v>-4533.7572</v>
      </c>
      <c r="G7" s="62">
        <v>2043.5427</v>
      </c>
      <c r="H7" s="62">
        <v>6577.2999</v>
      </c>
      <c r="I7" s="62">
        <v>4087.085399999999</v>
      </c>
      <c r="J7" s="63">
        <v>3712.32</v>
      </c>
    </row>
    <row r="8" spans="1:12" x14ac:dyDescent="0.25">
      <c r="A8" s="88"/>
      <c r="B8" s="88"/>
      <c r="C8" s="21" t="s">
        <v>285</v>
      </c>
      <c r="D8" s="61">
        <v>676</v>
      </c>
      <c r="E8" s="52" t="s">
        <v>250</v>
      </c>
      <c r="F8" s="62">
        <v>13086.497423999999</v>
      </c>
      <c r="G8" s="62">
        <v>4644.7777216866034</v>
      </c>
      <c r="H8" s="62">
        <v>11185.560277526603</v>
      </c>
      <c r="I8" s="62">
        <v>28916.835423213201</v>
      </c>
      <c r="J8" s="63">
        <v>10847.096</v>
      </c>
    </row>
    <row r="9" spans="1:12" x14ac:dyDescent="0.25">
      <c r="A9" s="2" t="s">
        <v>45</v>
      </c>
      <c r="C9" s="25" t="s">
        <v>267</v>
      </c>
      <c r="D9" s="64"/>
      <c r="E9" s="52"/>
      <c r="F9" s="65"/>
      <c r="G9" s="65"/>
      <c r="H9" s="65"/>
      <c r="I9" s="65"/>
      <c r="J9" s="66"/>
    </row>
    <row r="10" spans="1:12" x14ac:dyDescent="0.25">
      <c r="A10" s="6" t="s">
        <v>4</v>
      </c>
      <c r="B10" s="56" t="s">
        <v>82</v>
      </c>
      <c r="C10" s="56" t="s">
        <v>82</v>
      </c>
      <c r="D10" s="57"/>
      <c r="E10" s="58"/>
      <c r="F10" s="59">
        <f>SUM(F11:F15)</f>
        <v>217997.42284800002</v>
      </c>
      <c r="G10" s="59">
        <f t="shared" ref="G10:I10" si="1">SUM(G11:G15)</f>
        <v>0</v>
      </c>
      <c r="H10" s="59">
        <f t="shared" si="1"/>
        <v>11613.4343209</v>
      </c>
      <c r="I10" s="59">
        <f t="shared" si="1"/>
        <v>229610.85716889997</v>
      </c>
      <c r="J10" s="60">
        <f>SUM(J11:J15)</f>
        <v>1771171.1194499999</v>
      </c>
    </row>
    <row r="11" spans="1:12" x14ac:dyDescent="0.25">
      <c r="A11" s="88" t="s">
        <v>4</v>
      </c>
      <c r="B11" s="88" t="s">
        <v>4</v>
      </c>
      <c r="C11" s="21" t="s">
        <v>287</v>
      </c>
      <c r="D11" s="64">
        <v>2040</v>
      </c>
      <c r="E11" s="52" t="s">
        <v>250</v>
      </c>
      <c r="F11" s="62">
        <v>34888.436999999998</v>
      </c>
      <c r="G11" s="62">
        <v>0</v>
      </c>
      <c r="H11" s="62">
        <v>1376.2536659999998</v>
      </c>
      <c r="I11" s="62">
        <v>36264.690665999988</v>
      </c>
      <c r="J11" s="63">
        <v>339150</v>
      </c>
    </row>
    <row r="12" spans="1:12" x14ac:dyDescent="0.25">
      <c r="A12" s="88"/>
      <c r="B12" s="88"/>
      <c r="C12" s="21" t="s">
        <v>115</v>
      </c>
      <c r="D12" s="64">
        <v>20.5</v>
      </c>
      <c r="E12" s="52" t="s">
        <v>250</v>
      </c>
      <c r="F12" s="62">
        <v>637.92515000000003</v>
      </c>
      <c r="G12" s="62">
        <v>0</v>
      </c>
      <c r="H12" s="62">
        <v>295.80270000000002</v>
      </c>
      <c r="I12" s="62">
        <v>933.72784999999999</v>
      </c>
      <c r="J12" s="63">
        <v>1316.1184499999999</v>
      </c>
    </row>
    <row r="13" spans="1:12" x14ac:dyDescent="0.25">
      <c r="A13" s="88"/>
      <c r="B13" s="88"/>
      <c r="C13" s="21" t="s">
        <v>289</v>
      </c>
      <c r="D13" s="64">
        <v>2300</v>
      </c>
      <c r="E13" s="52" t="s">
        <v>250</v>
      </c>
      <c r="F13" s="62">
        <v>135632.10630000001</v>
      </c>
      <c r="G13" s="62">
        <v>0</v>
      </c>
      <c r="H13" s="62">
        <v>2799.4264942</v>
      </c>
      <c r="I13" s="62">
        <v>138431.5327942</v>
      </c>
      <c r="J13" s="63">
        <v>1155060</v>
      </c>
    </row>
    <row r="14" spans="1:12" x14ac:dyDescent="0.25">
      <c r="A14" s="88"/>
      <c r="B14" s="88"/>
      <c r="C14" s="30" t="s">
        <v>116</v>
      </c>
      <c r="D14" s="64">
        <v>1643</v>
      </c>
      <c r="E14" s="52" t="s">
        <v>250</v>
      </c>
      <c r="F14" s="62">
        <v>7196.234848000001</v>
      </c>
      <c r="G14" s="62">
        <v>0</v>
      </c>
      <c r="H14" s="62">
        <v>139.66814400000001</v>
      </c>
      <c r="I14" s="62">
        <v>7335.9029920000012</v>
      </c>
      <c r="J14" s="63">
        <v>8946.135000000002</v>
      </c>
    </row>
    <row r="15" spans="1:12" x14ac:dyDescent="0.25">
      <c r="A15" s="2" t="s">
        <v>5</v>
      </c>
      <c r="B15" s="2" t="s">
        <v>5</v>
      </c>
      <c r="C15" s="21" t="s">
        <v>128</v>
      </c>
      <c r="D15" s="64">
        <v>420</v>
      </c>
      <c r="E15" s="52" t="s">
        <v>250</v>
      </c>
      <c r="F15" s="62">
        <v>39642.719550000002</v>
      </c>
      <c r="G15" s="62">
        <v>0</v>
      </c>
      <c r="H15" s="62">
        <v>7002.283316699999</v>
      </c>
      <c r="I15" s="62">
        <v>46645.002866700001</v>
      </c>
      <c r="J15" s="63">
        <v>266698.86599999998</v>
      </c>
    </row>
    <row r="16" spans="1:12" x14ac:dyDescent="0.25">
      <c r="A16" s="2" t="s">
        <v>42</v>
      </c>
      <c r="C16" s="25" t="s">
        <v>267</v>
      </c>
      <c r="D16" s="64"/>
      <c r="E16" s="52"/>
      <c r="F16" s="65"/>
      <c r="G16" s="65"/>
      <c r="H16" s="65"/>
      <c r="I16" s="65"/>
      <c r="J16" s="66"/>
    </row>
    <row r="17" spans="1:10" x14ac:dyDescent="0.25">
      <c r="A17" s="6" t="s">
        <v>6</v>
      </c>
      <c r="B17" s="56" t="s">
        <v>82</v>
      </c>
      <c r="C17" s="56" t="s">
        <v>82</v>
      </c>
      <c r="D17" s="57"/>
      <c r="E17" s="58"/>
      <c r="F17" s="59">
        <f t="shared" ref="F17:H17" si="2">SUM(F18:F31)</f>
        <v>121963.68711625414</v>
      </c>
      <c r="G17" s="59">
        <f t="shared" si="2"/>
        <v>27649.464936226337</v>
      </c>
      <c r="H17" s="59">
        <f t="shared" si="2"/>
        <v>4083.303609067043</v>
      </c>
      <c r="I17" s="59">
        <f>SUM(I18:I31)</f>
        <v>153696.45566154746</v>
      </c>
      <c r="J17" s="60">
        <f>SUM(J18:J31)</f>
        <v>737043.50629099982</v>
      </c>
    </row>
    <row r="18" spans="1:10" x14ac:dyDescent="0.25">
      <c r="A18" s="88" t="s">
        <v>8</v>
      </c>
      <c r="B18" s="118" t="s">
        <v>368</v>
      </c>
      <c r="C18" s="30" t="s">
        <v>293</v>
      </c>
      <c r="D18" s="64">
        <v>12</v>
      </c>
      <c r="E18" s="52" t="s">
        <v>250</v>
      </c>
      <c r="F18" s="62">
        <v>209.88929999999999</v>
      </c>
      <c r="G18" s="62">
        <v>0</v>
      </c>
      <c r="H18" s="62">
        <v>3.5053529999999999</v>
      </c>
      <c r="I18" s="62">
        <v>213.39465300000001</v>
      </c>
      <c r="J18" s="63">
        <v>467.99999999999989</v>
      </c>
    </row>
    <row r="19" spans="1:10" x14ac:dyDescent="0.25">
      <c r="A19" s="88"/>
      <c r="B19" s="118"/>
      <c r="C19" s="30" t="s">
        <v>130</v>
      </c>
      <c r="D19" s="52">
        <v>1306.5</v>
      </c>
      <c r="E19" s="52" t="s">
        <v>250</v>
      </c>
      <c r="F19" s="62">
        <v>30468.930049999999</v>
      </c>
      <c r="G19" s="62">
        <v>0</v>
      </c>
      <c r="H19" s="62">
        <v>508.8604105</v>
      </c>
      <c r="I19" s="62">
        <v>30977.7904605</v>
      </c>
      <c r="J19" s="63">
        <v>67938</v>
      </c>
    </row>
    <row r="20" spans="1:10" x14ac:dyDescent="0.25">
      <c r="A20" s="88"/>
      <c r="B20" s="118"/>
      <c r="C20" s="30" t="s">
        <v>294</v>
      </c>
      <c r="D20" s="64">
        <v>39.9</v>
      </c>
      <c r="E20" s="52" t="s">
        <v>250</v>
      </c>
      <c r="F20" s="62">
        <v>1395.7638449999999</v>
      </c>
      <c r="G20" s="62">
        <v>0</v>
      </c>
      <c r="H20" s="62">
        <v>23.310597449999999</v>
      </c>
      <c r="I20" s="62">
        <v>1419.0744424500001</v>
      </c>
      <c r="J20" s="63">
        <v>3112.2</v>
      </c>
    </row>
    <row r="21" spans="1:10" x14ac:dyDescent="0.25">
      <c r="A21" s="88"/>
      <c r="B21" s="118"/>
      <c r="C21" s="21" t="s">
        <v>132</v>
      </c>
      <c r="D21" s="64">
        <v>315</v>
      </c>
      <c r="E21" s="52" t="s">
        <v>250</v>
      </c>
      <c r="F21" s="62">
        <v>19264.523355000001</v>
      </c>
      <c r="G21" s="62">
        <v>0</v>
      </c>
      <c r="H21" s="62">
        <v>384.08724207000012</v>
      </c>
      <c r="I21" s="62">
        <v>19648.610597070001</v>
      </c>
      <c r="J21" s="63">
        <v>159201</v>
      </c>
    </row>
    <row r="22" spans="1:10" x14ac:dyDescent="0.25">
      <c r="A22" s="88"/>
      <c r="B22" s="118"/>
      <c r="C22" s="21" t="s">
        <v>133</v>
      </c>
      <c r="D22" s="64">
        <v>792</v>
      </c>
      <c r="E22" s="52" t="s">
        <v>250</v>
      </c>
      <c r="F22" s="62">
        <v>52243.373595600002</v>
      </c>
      <c r="G22" s="62">
        <v>0</v>
      </c>
      <c r="H22" s="62">
        <v>1198.8446728104</v>
      </c>
      <c r="I22" s="62">
        <v>53442.218268410397</v>
      </c>
      <c r="J22" s="63">
        <v>488196.72</v>
      </c>
    </row>
    <row r="23" spans="1:10" x14ac:dyDescent="0.25">
      <c r="A23" s="88" t="s">
        <v>7</v>
      </c>
      <c r="B23" s="118"/>
      <c r="C23" s="30" t="s">
        <v>135</v>
      </c>
      <c r="D23" s="64">
        <v>243.9</v>
      </c>
      <c r="E23" s="52" t="s">
        <v>250</v>
      </c>
      <c r="F23" s="62">
        <v>1971.9417145320001</v>
      </c>
      <c r="G23" s="62">
        <v>0</v>
      </c>
      <c r="H23" s="62">
        <v>0.502564113333</v>
      </c>
      <c r="I23" s="62">
        <v>1972.444278645333</v>
      </c>
      <c r="J23" s="63">
        <v>736.82190000000003</v>
      </c>
    </row>
    <row r="24" spans="1:10" x14ac:dyDescent="0.25">
      <c r="A24" s="88"/>
      <c r="B24" s="118"/>
      <c r="C24" s="21" t="s">
        <v>136</v>
      </c>
      <c r="D24" s="64">
        <v>57.7</v>
      </c>
      <c r="E24" s="52" t="s">
        <v>250</v>
      </c>
      <c r="F24" s="62">
        <v>306.82438561800001</v>
      </c>
      <c r="G24" s="62">
        <v>0</v>
      </c>
      <c r="H24" s="62">
        <v>7.1313451057900012</v>
      </c>
      <c r="I24" s="62">
        <v>313.95573072379</v>
      </c>
      <c r="J24" s="63">
        <v>247.60512499999999</v>
      </c>
    </row>
    <row r="25" spans="1:10" x14ac:dyDescent="0.25">
      <c r="A25" s="88"/>
      <c r="B25" s="118"/>
      <c r="C25" s="21" t="s">
        <v>137</v>
      </c>
      <c r="D25" s="64">
        <v>7.7</v>
      </c>
      <c r="E25" s="52" t="s">
        <v>250</v>
      </c>
      <c r="F25" s="62">
        <v>49.891046281999998</v>
      </c>
      <c r="G25" s="62">
        <v>0</v>
      </c>
      <c r="H25" s="62">
        <v>1.1682397538350002</v>
      </c>
      <c r="I25" s="62">
        <v>51.059286035835008</v>
      </c>
      <c r="J25" s="63">
        <v>39.289250000000003</v>
      </c>
    </row>
    <row r="26" spans="1:10" x14ac:dyDescent="0.25">
      <c r="A26" s="88"/>
      <c r="B26" s="118"/>
      <c r="C26" s="21" t="s">
        <v>138</v>
      </c>
      <c r="D26" s="64">
        <v>42.3</v>
      </c>
      <c r="E26" s="52" t="s">
        <v>250</v>
      </c>
      <c r="F26" s="62">
        <v>318.557323236</v>
      </c>
      <c r="G26" s="62">
        <v>0</v>
      </c>
      <c r="H26" s="62">
        <v>6.4508889597300003</v>
      </c>
      <c r="I26" s="62">
        <v>325.00821219572998</v>
      </c>
      <c r="J26" s="63">
        <v>282.14100000000002</v>
      </c>
    </row>
    <row r="27" spans="1:10" x14ac:dyDescent="0.25">
      <c r="A27" s="88"/>
      <c r="B27" s="118"/>
      <c r="C27" s="21" t="s">
        <v>139</v>
      </c>
      <c r="D27" s="64">
        <v>56.8</v>
      </c>
      <c r="E27" s="52" t="s">
        <v>250</v>
      </c>
      <c r="F27" s="62">
        <v>302.03856331200001</v>
      </c>
      <c r="G27" s="62">
        <v>0</v>
      </c>
      <c r="H27" s="62">
        <v>7.0201109533600006</v>
      </c>
      <c r="I27" s="62">
        <v>309.05867426536003</v>
      </c>
      <c r="J27" s="63">
        <v>243.74299999999999</v>
      </c>
    </row>
    <row r="28" spans="1:10" x14ac:dyDescent="0.25">
      <c r="A28" s="88"/>
      <c r="B28" s="118"/>
      <c r="C28" s="21" t="s">
        <v>140</v>
      </c>
      <c r="D28" s="64">
        <v>76.400000000000006</v>
      </c>
      <c r="E28" s="52" t="s">
        <v>250</v>
      </c>
      <c r="F28" s="62">
        <v>-1341.5326103039999</v>
      </c>
      <c r="G28" s="62">
        <v>308.19028104613591</v>
      </c>
      <c r="H28" s="62">
        <v>1723.723723542136</v>
      </c>
      <c r="I28" s="62">
        <v>690.38139428427166</v>
      </c>
      <c r="J28" s="63">
        <v>1071.8492160000001</v>
      </c>
    </row>
    <row r="29" spans="1:10" x14ac:dyDescent="0.25">
      <c r="A29" s="2" t="s">
        <v>39</v>
      </c>
      <c r="C29" s="25" t="s">
        <v>267</v>
      </c>
      <c r="D29" s="64"/>
      <c r="E29" s="52"/>
      <c r="F29" s="65"/>
      <c r="G29" s="65"/>
      <c r="H29" s="65"/>
      <c r="I29" s="65"/>
      <c r="J29" s="66"/>
    </row>
    <row r="30" spans="1:10" x14ac:dyDescent="0.25">
      <c r="A30" s="2" t="s">
        <v>41</v>
      </c>
      <c r="B30" s="118" t="s">
        <v>370</v>
      </c>
      <c r="C30" s="21" t="s">
        <v>312</v>
      </c>
      <c r="D30" s="64">
        <v>9097.66</v>
      </c>
      <c r="E30" s="52" t="s">
        <v>250</v>
      </c>
      <c r="F30" s="62">
        <v>16135.60217677812</v>
      </c>
      <c r="G30" s="62">
        <v>27341.274655180201</v>
      </c>
      <c r="H30" s="62">
        <v>202.04240128845879</v>
      </c>
      <c r="I30" s="62">
        <v>43678.919233246779</v>
      </c>
      <c r="J30" s="63">
        <v>13464.5368</v>
      </c>
    </row>
    <row r="31" spans="1:10" x14ac:dyDescent="0.25">
      <c r="A31" s="2"/>
      <c r="B31" s="118"/>
      <c r="C31" s="21" t="s">
        <v>205</v>
      </c>
      <c r="D31" s="64">
        <v>92.8</v>
      </c>
      <c r="E31" s="52" t="s">
        <v>250</v>
      </c>
      <c r="F31" s="62">
        <v>637.88437120000003</v>
      </c>
      <c r="G31" s="62">
        <v>0</v>
      </c>
      <c r="H31" s="62">
        <v>16.656059519999999</v>
      </c>
      <c r="I31" s="62">
        <v>654.54043072000002</v>
      </c>
      <c r="J31" s="63">
        <v>2041.6</v>
      </c>
    </row>
    <row r="32" spans="1:10" x14ac:dyDescent="0.25">
      <c r="A32" s="7" t="s">
        <v>17</v>
      </c>
      <c r="B32" s="56" t="s">
        <v>82</v>
      </c>
      <c r="C32" s="56" t="s">
        <v>82</v>
      </c>
      <c r="D32" s="67"/>
      <c r="E32" s="56"/>
      <c r="F32" s="68">
        <f>SUM(F33:F36)</f>
        <v>80620.554007638697</v>
      </c>
      <c r="G32" s="68">
        <f>SUM(G33:G36)</f>
        <v>45687.462911800001</v>
      </c>
      <c r="H32" s="68">
        <f>SUM(H33:H36)</f>
        <v>32228.129612095261</v>
      </c>
      <c r="I32" s="68">
        <f>SUM(I33:I36)</f>
        <v>158536.14653153394</v>
      </c>
      <c r="J32" s="69">
        <f>SUM(J33:J36)</f>
        <v>45230.667450000001</v>
      </c>
    </row>
    <row r="33" spans="1:10" ht="15" customHeight="1" x14ac:dyDescent="0.25">
      <c r="A33" s="2" t="s">
        <v>18</v>
      </c>
      <c r="B33" s="1" t="s">
        <v>369</v>
      </c>
      <c r="C33" s="32" t="s">
        <v>284</v>
      </c>
      <c r="D33" s="64">
        <v>821</v>
      </c>
      <c r="E33" s="52" t="s">
        <v>250</v>
      </c>
      <c r="F33" s="62">
        <v>62362.670881040001</v>
      </c>
      <c r="G33" s="62">
        <v>43280.383607000003</v>
      </c>
      <c r="H33" s="62">
        <v>22035.707766981999</v>
      </c>
      <c r="I33" s="62">
        <v>127678.762255022</v>
      </c>
      <c r="J33" s="63">
        <v>32974.192450000002</v>
      </c>
    </row>
    <row r="34" spans="1:10" x14ac:dyDescent="0.25">
      <c r="A34" s="88" t="s">
        <v>40</v>
      </c>
      <c r="B34" s="1" t="s">
        <v>203</v>
      </c>
      <c r="C34" s="30" t="s">
        <v>201</v>
      </c>
      <c r="D34" s="64">
        <v>20</v>
      </c>
      <c r="E34" s="52" t="s">
        <v>250</v>
      </c>
      <c r="F34" s="62">
        <v>4428.46</v>
      </c>
      <c r="G34" s="62">
        <v>0</v>
      </c>
      <c r="H34" s="62">
        <v>26.337519999999998</v>
      </c>
      <c r="I34" s="62">
        <v>4454.7975200000001</v>
      </c>
      <c r="J34" s="63">
        <v>1100</v>
      </c>
    </row>
    <row r="35" spans="1:10" x14ac:dyDescent="0.25">
      <c r="A35" s="88"/>
      <c r="C35" s="30" t="s">
        <v>203</v>
      </c>
      <c r="D35" s="64">
        <v>129.5</v>
      </c>
      <c r="E35" s="52" t="s">
        <v>251</v>
      </c>
      <c r="F35" s="62">
        <v>-2196.529892601312</v>
      </c>
      <c r="G35" s="62">
        <v>0</v>
      </c>
      <c r="H35" s="62">
        <v>10134.42123589326</v>
      </c>
      <c r="I35" s="62">
        <v>7937.8913432919462</v>
      </c>
      <c r="J35" s="63">
        <v>5766.4750000000004</v>
      </c>
    </row>
    <row r="36" spans="1:10" x14ac:dyDescent="0.25">
      <c r="A36" s="2" t="s">
        <v>19</v>
      </c>
      <c r="B36" s="121" t="s">
        <v>324</v>
      </c>
      <c r="C36" s="29" t="s">
        <v>323</v>
      </c>
      <c r="D36" s="64">
        <v>4</v>
      </c>
      <c r="E36" s="72" t="s">
        <v>311</v>
      </c>
      <c r="F36" s="62">
        <v>16025.9530192</v>
      </c>
      <c r="G36" s="62">
        <v>2407.079304800001</v>
      </c>
      <c r="H36" s="65">
        <v>31.66308922</v>
      </c>
      <c r="I36" s="62">
        <v>18464.695413220001</v>
      </c>
      <c r="J36" s="63">
        <v>5390</v>
      </c>
    </row>
    <row r="37" spans="1:10" x14ac:dyDescent="0.25">
      <c r="A37" s="2" t="s">
        <v>43</v>
      </c>
      <c r="C37" s="25" t="s">
        <v>267</v>
      </c>
      <c r="J37" s="1"/>
    </row>
    <row r="38" spans="1:10" x14ac:dyDescent="0.25">
      <c r="A38" s="6" t="s">
        <v>38</v>
      </c>
      <c r="B38" s="56" t="s">
        <v>82</v>
      </c>
      <c r="C38" s="56" t="s">
        <v>82</v>
      </c>
      <c r="D38" s="57"/>
      <c r="E38" s="58"/>
      <c r="F38" s="59">
        <f>SUM(F39:F50)</f>
        <v>225992.99747340989</v>
      </c>
      <c r="G38" s="59">
        <f>SUM(G39:G50)</f>
        <v>17815.901254973425</v>
      </c>
      <c r="H38" s="59">
        <f>SUM(H39:H50)</f>
        <v>101943.14875741729</v>
      </c>
      <c r="I38" s="59">
        <f>SUM(I39:I50)</f>
        <v>335620.91985598189</v>
      </c>
      <c r="J38" s="60">
        <f>SUM(J39:J50)</f>
        <v>1629098.2134780004</v>
      </c>
    </row>
    <row r="39" spans="1:10" x14ac:dyDescent="0.25">
      <c r="A39" s="120" t="s">
        <v>9</v>
      </c>
      <c r="B39" s="122" t="s">
        <v>371</v>
      </c>
      <c r="C39" s="21" t="s">
        <v>158</v>
      </c>
      <c r="D39" s="64">
        <v>8</v>
      </c>
      <c r="E39" s="52" t="s">
        <v>250</v>
      </c>
      <c r="F39" s="62">
        <v>237.68072799999999</v>
      </c>
      <c r="G39" s="62">
        <v>0</v>
      </c>
      <c r="H39" s="62">
        <v>5.3117175520000002</v>
      </c>
      <c r="I39" s="62">
        <v>242.99244555199999</v>
      </c>
      <c r="J39" s="63">
        <v>2145.6</v>
      </c>
    </row>
    <row r="40" spans="1:10" x14ac:dyDescent="0.25">
      <c r="A40" s="120"/>
      <c r="B40" s="122"/>
      <c r="C40" s="21" t="s">
        <v>159</v>
      </c>
      <c r="D40" s="64">
        <v>50</v>
      </c>
      <c r="E40" s="52" t="s">
        <v>250</v>
      </c>
      <c r="F40" s="62">
        <v>1485.5045500000001</v>
      </c>
      <c r="G40" s="62">
        <v>0</v>
      </c>
      <c r="H40" s="62">
        <v>33.1982347</v>
      </c>
      <c r="I40" s="62">
        <v>1518.7027846999999</v>
      </c>
      <c r="J40" s="63">
        <v>13410</v>
      </c>
    </row>
    <row r="41" spans="1:10" x14ac:dyDescent="0.25">
      <c r="A41" s="120"/>
      <c r="B41" s="122"/>
      <c r="C41" s="21" t="s">
        <v>160</v>
      </c>
      <c r="D41" s="64">
        <v>3881</v>
      </c>
      <c r="E41" s="52" t="s">
        <v>250</v>
      </c>
      <c r="F41" s="62">
        <v>115304.863171</v>
      </c>
      <c r="G41" s="62">
        <v>0</v>
      </c>
      <c r="H41" s="62">
        <v>2576.8469774139999</v>
      </c>
      <c r="I41" s="62">
        <v>117881.710148414</v>
      </c>
      <c r="J41" s="63">
        <v>1040884.2</v>
      </c>
    </row>
    <row r="42" spans="1:10" x14ac:dyDescent="0.25">
      <c r="A42" s="120"/>
      <c r="B42" s="122"/>
      <c r="C42" s="21" t="s">
        <v>163</v>
      </c>
      <c r="D42" s="64">
        <v>3093.1</v>
      </c>
      <c r="E42" s="52" t="s">
        <v>250</v>
      </c>
      <c r="F42" s="62">
        <v>118340.094220584</v>
      </c>
      <c r="G42" s="62">
        <v>0</v>
      </c>
      <c r="H42" s="62">
        <v>53517.385719732003</v>
      </c>
      <c r="I42" s="62">
        <v>171857.479940316</v>
      </c>
      <c r="J42" s="63">
        <v>516151.94047799997</v>
      </c>
    </row>
    <row r="43" spans="1:10" x14ac:dyDescent="0.25">
      <c r="A43" s="120"/>
      <c r="B43" s="122"/>
      <c r="C43" s="21" t="s">
        <v>328</v>
      </c>
      <c r="D43" s="64">
        <f>D41+D40+D39</f>
        <v>3939</v>
      </c>
      <c r="E43" s="72" t="s">
        <v>250</v>
      </c>
      <c r="F43" s="62">
        <v>3923.5094886000002</v>
      </c>
      <c r="G43" s="62">
        <v>11837.91006333</v>
      </c>
      <c r="H43" s="62">
        <v>22.46053251</v>
      </c>
      <c r="I43" s="62">
        <v>15783.880084439999</v>
      </c>
      <c r="J43" s="63">
        <v>1496.82</v>
      </c>
    </row>
    <row r="44" spans="1:10" x14ac:dyDescent="0.25">
      <c r="A44" s="120"/>
      <c r="B44" s="122" t="s">
        <v>248</v>
      </c>
      <c r="C44" s="21" t="s">
        <v>187</v>
      </c>
      <c r="D44" s="64">
        <v>278.10000000000002</v>
      </c>
      <c r="E44" s="52" t="s">
        <v>250</v>
      </c>
      <c r="F44" s="62">
        <v>1844.0342679600001</v>
      </c>
      <c r="G44" s="62">
        <v>0</v>
      </c>
      <c r="H44" s="62">
        <f>G44+F44</f>
        <v>1844.0342679600001</v>
      </c>
      <c r="I44" s="62">
        <v>1890.7619120009999</v>
      </c>
      <c r="J44" s="63">
        <v>5923.53</v>
      </c>
    </row>
    <row r="45" spans="1:10" x14ac:dyDescent="0.25">
      <c r="A45" s="120"/>
      <c r="B45" s="122"/>
      <c r="C45" s="21" t="s">
        <v>188</v>
      </c>
      <c r="D45" s="64">
        <v>2791.5</v>
      </c>
      <c r="E45" s="52" t="s">
        <v>250</v>
      </c>
      <c r="F45" s="62">
        <v>-20908.334999999999</v>
      </c>
      <c r="G45" s="62">
        <v>0</v>
      </c>
      <c r="H45" s="62">
        <v>33777.15</v>
      </c>
      <c r="I45" s="62">
        <v>12868.815000000001</v>
      </c>
      <c r="J45" s="63">
        <v>39081</v>
      </c>
    </row>
    <row r="46" spans="1:10" x14ac:dyDescent="0.25">
      <c r="A46" s="120"/>
      <c r="B46" s="122" t="s">
        <v>199</v>
      </c>
      <c r="C46" s="30" t="s">
        <v>189</v>
      </c>
      <c r="D46" s="64">
        <v>104.9</v>
      </c>
      <c r="E46" s="52" t="s">
        <v>250</v>
      </c>
      <c r="F46" s="62">
        <v>1342.72</v>
      </c>
      <c r="G46" s="62">
        <v>0</v>
      </c>
      <c r="H46" s="62">
        <v>12.3782</v>
      </c>
      <c r="I46" s="62">
        <v>1355.0981999999999</v>
      </c>
      <c r="J46" s="63">
        <v>1185.3699999999999</v>
      </c>
    </row>
    <row r="47" spans="1:10" x14ac:dyDescent="0.25">
      <c r="A47" s="120"/>
      <c r="B47" s="122"/>
      <c r="C47" s="21" t="s">
        <v>190</v>
      </c>
      <c r="D47" s="64">
        <v>883.6</v>
      </c>
      <c r="E47" s="52" t="s">
        <v>250</v>
      </c>
      <c r="F47" s="62">
        <v>3281.7469815858822</v>
      </c>
      <c r="G47" s="62">
        <v>5097.7169872680242</v>
      </c>
      <c r="H47" s="62">
        <f>G47+F47</f>
        <v>8379.4639688539064</v>
      </c>
      <c r="I47" s="62">
        <v>8425.1069318080481</v>
      </c>
      <c r="J47" s="63">
        <v>2721.4879999999998</v>
      </c>
    </row>
    <row r="48" spans="1:10" x14ac:dyDescent="0.25">
      <c r="A48" s="120"/>
      <c r="B48" s="122"/>
      <c r="C48" s="30" t="s">
        <v>191</v>
      </c>
      <c r="D48" s="64">
        <v>320.2</v>
      </c>
      <c r="E48" s="52" t="s">
        <v>250</v>
      </c>
      <c r="F48" s="62">
        <v>865.78506568000012</v>
      </c>
      <c r="G48" s="62">
        <v>880.27420437540013</v>
      </c>
      <c r="H48" s="62">
        <v>14.489138695400001</v>
      </c>
      <c r="I48" s="62">
        <v>1760.5484087508</v>
      </c>
      <c r="J48" s="63">
        <v>3621.462</v>
      </c>
    </row>
    <row r="49" spans="1:10" ht="15" customHeight="1" x14ac:dyDescent="0.25">
      <c r="A49" s="120"/>
      <c r="B49" s="122"/>
      <c r="C49" s="30" t="s">
        <v>192</v>
      </c>
      <c r="D49" s="64">
        <v>174.3</v>
      </c>
      <c r="E49" s="52" t="s">
        <v>250</v>
      </c>
      <c r="F49" s="62">
        <v>275.39400000000001</v>
      </c>
      <c r="G49" s="62">
        <v>0</v>
      </c>
      <c r="H49" s="62">
        <v>1760.43</v>
      </c>
      <c r="I49" s="62">
        <v>2035.8240000000001</v>
      </c>
      <c r="J49" s="63">
        <v>2476.8029999999999</v>
      </c>
    </row>
    <row r="50" spans="1:10" x14ac:dyDescent="0.25">
      <c r="A50" s="2" t="s">
        <v>44</v>
      </c>
      <c r="C50" s="25" t="s">
        <v>267</v>
      </c>
      <c r="D50" s="52"/>
      <c r="E50" s="52"/>
      <c r="F50" s="52"/>
      <c r="G50" s="52"/>
      <c r="H50" s="52"/>
      <c r="I50" s="52"/>
      <c r="J50" s="66"/>
    </row>
    <row r="51" spans="1:10" x14ac:dyDescent="0.25">
      <c r="A51" s="6" t="s">
        <v>3</v>
      </c>
      <c r="B51" s="56" t="s">
        <v>82</v>
      </c>
      <c r="C51" s="56" t="s">
        <v>82</v>
      </c>
      <c r="D51" s="57"/>
      <c r="E51" s="58"/>
      <c r="F51" s="59">
        <f>SUM(F52:F53)</f>
        <v>46257.545470099998</v>
      </c>
      <c r="G51" s="59">
        <f>SUM(G52:G53)</f>
        <v>0</v>
      </c>
      <c r="H51" s="59">
        <f>SUM(H52:H53)</f>
        <v>13405.981062143401</v>
      </c>
      <c r="I51" s="59">
        <f>SUM(I52:I53)</f>
        <v>59663.526532243399</v>
      </c>
      <c r="J51" s="60">
        <f>SUM(J52:J53)</f>
        <v>349282.96100000001</v>
      </c>
    </row>
    <row r="52" spans="1:10" x14ac:dyDescent="0.25">
      <c r="A52" s="120" t="s">
        <v>3</v>
      </c>
      <c r="B52" s="118" t="s">
        <v>358</v>
      </c>
      <c r="C52" s="21" t="s">
        <v>295</v>
      </c>
      <c r="D52" s="64">
        <v>270</v>
      </c>
      <c r="E52" s="52" t="s">
        <v>250</v>
      </c>
      <c r="F52" s="62">
        <v>12566.275739999999</v>
      </c>
      <c r="G52" s="62">
        <v>0</v>
      </c>
      <c r="H52" s="62">
        <v>5622.50729916</v>
      </c>
      <c r="I52" s="62">
        <v>18188.78303916</v>
      </c>
      <c r="J52" s="63">
        <v>74083.95</v>
      </c>
    </row>
    <row r="53" spans="1:10" x14ac:dyDescent="0.25">
      <c r="A53" s="120"/>
      <c r="B53" s="118"/>
      <c r="C53" s="21" t="s">
        <v>164</v>
      </c>
      <c r="D53" s="64">
        <v>352.6</v>
      </c>
      <c r="E53" s="52" t="s">
        <v>250</v>
      </c>
      <c r="F53" s="62">
        <v>33691.269730100001</v>
      </c>
      <c r="G53" s="62">
        <v>0</v>
      </c>
      <c r="H53" s="62">
        <v>7783.4737629834017</v>
      </c>
      <c r="I53" s="62">
        <v>41474.743493083399</v>
      </c>
      <c r="J53" s="63">
        <v>275199.011</v>
      </c>
    </row>
    <row r="54" spans="1:10" x14ac:dyDescent="0.25">
      <c r="A54" s="7" t="s">
        <v>1</v>
      </c>
      <c r="B54" s="56" t="s">
        <v>82</v>
      </c>
      <c r="C54" s="56" t="s">
        <v>82</v>
      </c>
      <c r="D54" s="67"/>
      <c r="E54" s="56"/>
      <c r="F54" s="59">
        <f>SUM(F55:F62)</f>
        <v>176376.53300130001</v>
      </c>
      <c r="G54" s="59">
        <f t="shared" ref="G54:J54" si="3">SUM(G55:G62)</f>
        <v>0</v>
      </c>
      <c r="H54" s="59">
        <f t="shared" si="3"/>
        <v>13119.3667161542</v>
      </c>
      <c r="I54" s="59">
        <f t="shared" si="3"/>
        <v>180033.68920022418</v>
      </c>
      <c r="J54" s="60">
        <f t="shared" si="3"/>
        <v>1177588.46</v>
      </c>
    </row>
    <row r="55" spans="1:10" ht="30" customHeight="1" x14ac:dyDescent="0.25">
      <c r="A55" s="123" t="s">
        <v>365</v>
      </c>
      <c r="B55" s="118" t="s">
        <v>366</v>
      </c>
      <c r="C55" s="72" t="s">
        <v>299</v>
      </c>
      <c r="D55" s="73">
        <v>300</v>
      </c>
      <c r="E55" s="72" t="s">
        <v>250</v>
      </c>
      <c r="F55" s="62">
        <v>9819.0694050000002</v>
      </c>
      <c r="G55" s="62">
        <v>0</v>
      </c>
      <c r="H55" s="62">
        <f>G55+F55</f>
        <v>9819.0694050000002</v>
      </c>
      <c r="I55" s="62">
        <v>10175.928292770001</v>
      </c>
      <c r="J55" s="63">
        <v>77562.3</v>
      </c>
    </row>
    <row r="56" spans="1:10" x14ac:dyDescent="0.25">
      <c r="A56" s="123"/>
      <c r="B56" s="118"/>
      <c r="C56" s="72" t="s">
        <v>300</v>
      </c>
      <c r="D56" s="73">
        <v>1100</v>
      </c>
      <c r="E56" s="72" t="s">
        <v>250</v>
      </c>
      <c r="F56" s="62">
        <v>41173.254484999998</v>
      </c>
      <c r="G56" s="62">
        <v>0</v>
      </c>
      <c r="H56" s="62">
        <v>1308.4825884900001</v>
      </c>
      <c r="I56" s="62">
        <v>42481.737073490003</v>
      </c>
      <c r="J56" s="63">
        <v>284395.09999999998</v>
      </c>
    </row>
    <row r="57" spans="1:10" x14ac:dyDescent="0.25">
      <c r="A57" s="123" t="s">
        <v>36</v>
      </c>
      <c r="B57" s="118" t="s">
        <v>372</v>
      </c>
      <c r="C57" s="24" t="s">
        <v>173</v>
      </c>
      <c r="D57" s="73">
        <v>9.8000000000000007</v>
      </c>
      <c r="E57" s="72" t="s">
        <v>250</v>
      </c>
      <c r="F57" s="62">
        <v>190.12</v>
      </c>
      <c r="G57" s="62">
        <v>0</v>
      </c>
      <c r="H57" s="62">
        <v>2.7342</v>
      </c>
      <c r="I57" s="62">
        <v>192.85419999999999</v>
      </c>
      <c r="J57" s="63">
        <v>588</v>
      </c>
    </row>
    <row r="58" spans="1:10" x14ac:dyDescent="0.25">
      <c r="A58" s="123"/>
      <c r="B58" s="118"/>
      <c r="C58" s="24" t="s">
        <v>174</v>
      </c>
      <c r="D58" s="73">
        <v>96.1</v>
      </c>
      <c r="E58" s="72" t="s">
        <v>250</v>
      </c>
      <c r="F58" s="62">
        <v>2796.51</v>
      </c>
      <c r="G58" s="62">
        <v>0</v>
      </c>
      <c r="H58" s="62">
        <v>40.217849999999999</v>
      </c>
      <c r="I58" s="62">
        <v>2836.7278500000002</v>
      </c>
      <c r="J58" s="63">
        <v>8649</v>
      </c>
    </row>
    <row r="59" spans="1:10" x14ac:dyDescent="0.25">
      <c r="A59" s="88" t="s">
        <v>2</v>
      </c>
      <c r="B59" s="118" t="s">
        <v>363</v>
      </c>
      <c r="C59" s="21" t="s">
        <v>167</v>
      </c>
      <c r="D59" s="64">
        <v>1859</v>
      </c>
      <c r="E59" s="52" t="s">
        <v>249</v>
      </c>
      <c r="F59" s="62">
        <v>64855.433256900003</v>
      </c>
      <c r="G59" s="62">
        <v>0</v>
      </c>
      <c r="H59" s="62">
        <v>998.93608417460007</v>
      </c>
      <c r="I59" s="62">
        <v>65854.369341074591</v>
      </c>
      <c r="J59" s="63">
        <v>415709.58</v>
      </c>
    </row>
    <row r="60" spans="1:10" x14ac:dyDescent="0.25">
      <c r="A60" s="88"/>
      <c r="B60" s="118"/>
      <c r="C60" s="21" t="s">
        <v>168</v>
      </c>
      <c r="D60" s="64">
        <v>1776</v>
      </c>
      <c r="E60" s="52" t="s">
        <v>249</v>
      </c>
      <c r="F60" s="62">
        <v>57542.145854399991</v>
      </c>
      <c r="G60" s="62">
        <v>0</v>
      </c>
      <c r="H60" s="62">
        <v>949.92658848959991</v>
      </c>
      <c r="I60" s="62">
        <v>58492.072442889592</v>
      </c>
      <c r="J60" s="63">
        <v>390684.48</v>
      </c>
    </row>
    <row r="61" spans="1:10" x14ac:dyDescent="0.25">
      <c r="A61" s="2" t="s">
        <v>16</v>
      </c>
      <c r="C61" s="25" t="s">
        <v>267</v>
      </c>
      <c r="D61" s="64"/>
      <c r="E61" s="52"/>
      <c r="F61" s="65"/>
      <c r="G61" s="65"/>
      <c r="H61" s="65"/>
      <c r="I61" s="65"/>
      <c r="J61" s="66"/>
    </row>
    <row r="62" spans="1:10" x14ac:dyDescent="0.25">
      <c r="A62" s="2" t="s">
        <v>31</v>
      </c>
      <c r="C62" s="25" t="s">
        <v>267</v>
      </c>
      <c r="D62" s="64"/>
      <c r="E62" s="52"/>
      <c r="F62" s="65"/>
      <c r="G62" s="65"/>
      <c r="H62" s="65"/>
      <c r="I62" s="65"/>
      <c r="J62" s="66"/>
    </row>
    <row r="63" spans="1:10" x14ac:dyDescent="0.25">
      <c r="A63" s="7" t="s">
        <v>34</v>
      </c>
      <c r="B63" s="56" t="s">
        <v>82</v>
      </c>
      <c r="C63" s="56" t="s">
        <v>82</v>
      </c>
      <c r="D63" s="67"/>
      <c r="E63" s="56"/>
      <c r="F63" s="59">
        <f>SUM(F64:F68)</f>
        <v>0</v>
      </c>
      <c r="G63" s="59">
        <f t="shared" ref="G63:J63" si="4">SUM(G64:G68)</f>
        <v>0</v>
      </c>
      <c r="H63" s="59">
        <f t="shared" si="4"/>
        <v>0</v>
      </c>
      <c r="I63" s="59">
        <f t="shared" si="4"/>
        <v>0</v>
      </c>
      <c r="J63" s="60">
        <f t="shared" si="4"/>
        <v>0</v>
      </c>
    </row>
    <row r="64" spans="1:10" x14ac:dyDescent="0.25">
      <c r="A64" s="2" t="s">
        <v>30</v>
      </c>
      <c r="C64" s="25" t="s">
        <v>267</v>
      </c>
      <c r="D64" s="64"/>
      <c r="E64" s="52"/>
      <c r="F64" s="65"/>
      <c r="G64" s="65"/>
      <c r="H64" s="65"/>
      <c r="I64" s="65"/>
      <c r="J64" s="66"/>
    </row>
    <row r="65" spans="1:10" x14ac:dyDescent="0.25">
      <c r="A65" s="52" t="s">
        <v>32</v>
      </c>
      <c r="C65" s="25" t="s">
        <v>267</v>
      </c>
      <c r="D65" s="64"/>
      <c r="E65" s="52"/>
      <c r="F65" s="65"/>
      <c r="G65" s="65"/>
      <c r="H65" s="65"/>
      <c r="I65" s="65"/>
      <c r="J65" s="66"/>
    </row>
    <row r="66" spans="1:10" x14ac:dyDescent="0.25">
      <c r="A66" s="52" t="s">
        <v>33</v>
      </c>
      <c r="C66" s="25" t="s">
        <v>267</v>
      </c>
      <c r="D66" s="64"/>
      <c r="E66" s="52"/>
      <c r="F66" s="65"/>
      <c r="G66" s="65"/>
      <c r="H66" s="65"/>
      <c r="I66" s="65"/>
      <c r="J66" s="66"/>
    </row>
    <row r="67" spans="1:10" x14ac:dyDescent="0.25">
      <c r="A67" s="52" t="s">
        <v>37</v>
      </c>
      <c r="C67" s="25" t="s">
        <v>267</v>
      </c>
      <c r="D67" s="64"/>
      <c r="E67" s="52"/>
      <c r="F67" s="65"/>
      <c r="G67" s="65"/>
      <c r="H67" s="65"/>
      <c r="I67" s="65"/>
      <c r="J67" s="66"/>
    </row>
    <row r="68" spans="1:10" x14ac:dyDescent="0.25">
      <c r="A68" s="52" t="s">
        <v>81</v>
      </c>
      <c r="C68" s="25" t="s">
        <v>267</v>
      </c>
      <c r="D68" s="64"/>
      <c r="E68" s="52"/>
      <c r="F68" s="65"/>
      <c r="G68" s="65"/>
      <c r="H68" s="65"/>
      <c r="I68" s="65"/>
      <c r="J68" s="66"/>
    </row>
    <row r="69" spans="1:10" x14ac:dyDescent="0.25">
      <c r="A69" s="6" t="s">
        <v>10</v>
      </c>
      <c r="B69" s="56" t="s">
        <v>82</v>
      </c>
      <c r="C69" s="56" t="s">
        <v>82</v>
      </c>
      <c r="D69" s="11"/>
      <c r="E69" s="56"/>
      <c r="F69" s="68">
        <f>F70</f>
        <v>7867.5733289999998</v>
      </c>
      <c r="G69" s="68">
        <f t="shared" ref="G69:I69" si="5">G70</f>
        <v>0</v>
      </c>
      <c r="H69" s="68">
        <f t="shared" si="5"/>
        <v>199.69400358600001</v>
      </c>
      <c r="I69" s="68">
        <f t="shared" si="5"/>
        <v>8067.2673325859996</v>
      </c>
      <c r="J69" s="28">
        <f>J70</f>
        <v>81199.8</v>
      </c>
    </row>
    <row r="70" spans="1:10" x14ac:dyDescent="0.25">
      <c r="A70" s="52" t="s">
        <v>10</v>
      </c>
      <c r="B70" s="52" t="s">
        <v>177</v>
      </c>
      <c r="C70" s="52" t="s">
        <v>177</v>
      </c>
      <c r="D70" s="64">
        <v>33</v>
      </c>
      <c r="E70" s="52" t="s">
        <v>301</v>
      </c>
      <c r="F70" s="62">
        <v>7867.5733289999998</v>
      </c>
      <c r="G70" s="62">
        <v>0</v>
      </c>
      <c r="H70" s="62">
        <v>199.69400358600001</v>
      </c>
      <c r="I70" s="62">
        <v>8067.2673325859996</v>
      </c>
      <c r="J70" s="63">
        <v>81199.8</v>
      </c>
    </row>
    <row r="71" spans="1:10" x14ac:dyDescent="0.25">
      <c r="A71" s="6" t="s">
        <v>11</v>
      </c>
      <c r="B71" s="56" t="s">
        <v>82</v>
      </c>
      <c r="C71" s="56" t="s">
        <v>82</v>
      </c>
      <c r="D71" s="67"/>
      <c r="E71" s="56"/>
      <c r="F71" s="68">
        <f>SUM(F72:F73)</f>
        <v>20123.680830000001</v>
      </c>
      <c r="G71" s="68">
        <f t="shared" ref="G71:J71" si="6">SUM(G72:G73)</f>
        <v>0</v>
      </c>
      <c r="H71" s="68">
        <f t="shared" si="6"/>
        <v>360.88355622</v>
      </c>
      <c r="I71" s="68">
        <f t="shared" si="6"/>
        <v>20484.564386220001</v>
      </c>
      <c r="J71" s="69">
        <f t="shared" si="6"/>
        <v>150186</v>
      </c>
    </row>
    <row r="72" spans="1:10" x14ac:dyDescent="0.25">
      <c r="A72" s="2" t="s">
        <v>12</v>
      </c>
      <c r="B72" s="1" t="s">
        <v>179</v>
      </c>
      <c r="C72" s="72" t="s">
        <v>359</v>
      </c>
      <c r="D72" s="64">
        <v>43.6</v>
      </c>
      <c r="E72" s="52" t="s">
        <v>301</v>
      </c>
      <c r="F72" s="62">
        <v>5636.71</v>
      </c>
      <c r="G72" s="62">
        <v>0</v>
      </c>
      <c r="H72" s="62">
        <v>106.53914</v>
      </c>
      <c r="I72" s="62">
        <v>5743.2491399999999</v>
      </c>
      <c r="J72" s="63">
        <v>44000</v>
      </c>
    </row>
    <row r="73" spans="1:10" x14ac:dyDescent="0.25">
      <c r="A73" s="31" t="s">
        <v>13</v>
      </c>
      <c r="B73" s="72" t="s">
        <v>178</v>
      </c>
      <c r="C73" s="72" t="s">
        <v>373</v>
      </c>
      <c r="D73" s="64">
        <v>17.5</v>
      </c>
      <c r="E73" s="52" t="s">
        <v>301</v>
      </c>
      <c r="F73" s="62">
        <v>14486.97083</v>
      </c>
      <c r="G73" s="62">
        <v>0</v>
      </c>
      <c r="H73" s="62">
        <v>254.34441622</v>
      </c>
      <c r="I73" s="62">
        <v>14741.31524622</v>
      </c>
      <c r="J73" s="63">
        <v>106186</v>
      </c>
    </row>
    <row r="74" spans="1:10" x14ac:dyDescent="0.25">
      <c r="A74" s="6" t="s">
        <v>14</v>
      </c>
      <c r="B74" s="56" t="s">
        <v>82</v>
      </c>
      <c r="C74" s="56" t="s">
        <v>82</v>
      </c>
      <c r="D74" s="11"/>
      <c r="E74" s="58"/>
      <c r="F74" s="68">
        <f>F75</f>
        <v>183721.3749624</v>
      </c>
      <c r="G74" s="68">
        <f t="shared" ref="G74:I74" si="7">G75</f>
        <v>3039.4093091999989</v>
      </c>
      <c r="H74" s="68">
        <f t="shared" si="7"/>
        <v>9398.8545940080003</v>
      </c>
      <c r="I74" s="68">
        <f t="shared" si="7"/>
        <v>196159.63886560799</v>
      </c>
      <c r="J74" s="28">
        <f>J75</f>
        <v>140626.32672000001</v>
      </c>
    </row>
    <row r="75" spans="1:10" x14ac:dyDescent="0.25">
      <c r="A75" s="52" t="s">
        <v>14</v>
      </c>
      <c r="B75" s="1" t="s">
        <v>355</v>
      </c>
      <c r="C75" s="72" t="s">
        <v>180</v>
      </c>
      <c r="D75" s="64">
        <v>330</v>
      </c>
      <c r="E75" s="52" t="s">
        <v>250</v>
      </c>
      <c r="F75" s="62">
        <v>183721.3749624</v>
      </c>
      <c r="G75" s="62">
        <v>3039.4093091999989</v>
      </c>
      <c r="H75" s="62">
        <v>9398.8545940080003</v>
      </c>
      <c r="I75" s="62">
        <v>196159.63886560799</v>
      </c>
      <c r="J75" s="63">
        <v>140626.32672000001</v>
      </c>
    </row>
    <row r="76" spans="1:10" x14ac:dyDescent="0.25">
      <c r="A76" s="8" t="s">
        <v>21</v>
      </c>
      <c r="B76" s="74" t="s">
        <v>82</v>
      </c>
      <c r="C76" s="74" t="s">
        <v>82</v>
      </c>
      <c r="D76" s="75"/>
      <c r="E76" s="74"/>
      <c r="F76" s="76">
        <f>F77</f>
        <v>522.84941800000001</v>
      </c>
      <c r="G76" s="76">
        <f t="shared" ref="G76:I76" si="8">G77</f>
        <v>0</v>
      </c>
      <c r="H76" s="76">
        <f t="shared" si="8"/>
        <v>0.10019608300000001</v>
      </c>
      <c r="I76" s="76">
        <f t="shared" si="8"/>
        <v>522.94961408300003</v>
      </c>
      <c r="J76" s="77">
        <f>J77</f>
        <v>146.9</v>
      </c>
    </row>
    <row r="77" spans="1:10" x14ac:dyDescent="0.25">
      <c r="A77" s="2" t="s">
        <v>48</v>
      </c>
      <c r="B77" s="1" t="s">
        <v>384</v>
      </c>
      <c r="C77" s="30" t="s">
        <v>310</v>
      </c>
      <c r="D77" s="64">
        <v>113</v>
      </c>
      <c r="E77" s="72" t="s">
        <v>249</v>
      </c>
      <c r="F77" s="62">
        <v>522.84941800000001</v>
      </c>
      <c r="G77" s="62">
        <v>0</v>
      </c>
      <c r="H77" s="62">
        <v>0.10019608300000001</v>
      </c>
      <c r="I77" s="62">
        <v>522.94961408300003</v>
      </c>
      <c r="J77" s="63">
        <v>146.9</v>
      </c>
    </row>
    <row r="78" spans="1:10" x14ac:dyDescent="0.25">
      <c r="A78" s="2" t="s">
        <v>49</v>
      </c>
      <c r="C78" s="25" t="s">
        <v>256</v>
      </c>
      <c r="D78" s="64"/>
      <c r="E78" s="52"/>
      <c r="F78" s="65"/>
      <c r="G78" s="65"/>
      <c r="H78" s="65"/>
      <c r="I78" s="65"/>
      <c r="J78" s="66"/>
    </row>
    <row r="79" spans="1:10" x14ac:dyDescent="0.25">
      <c r="A79" s="8" t="s">
        <v>47</v>
      </c>
      <c r="B79" s="74" t="s">
        <v>82</v>
      </c>
      <c r="C79" s="74" t="s">
        <v>82</v>
      </c>
      <c r="D79" s="75"/>
      <c r="E79" s="74"/>
      <c r="F79" s="76">
        <f>SUM(F80:F85)</f>
        <v>0</v>
      </c>
      <c r="G79" s="76">
        <f t="shared" ref="G79:J79" si="9">SUM(G80:G85)</f>
        <v>0</v>
      </c>
      <c r="H79" s="76">
        <f t="shared" si="9"/>
        <v>0</v>
      </c>
      <c r="I79" s="76">
        <f t="shared" si="9"/>
        <v>0</v>
      </c>
      <c r="J79" s="77">
        <f t="shared" si="9"/>
        <v>0</v>
      </c>
    </row>
    <row r="80" spans="1:10" x14ac:dyDescent="0.25">
      <c r="A80" s="2" t="s">
        <v>50</v>
      </c>
      <c r="C80" s="25" t="s">
        <v>267</v>
      </c>
      <c r="D80" s="64"/>
      <c r="E80" s="52"/>
      <c r="F80" s="65"/>
      <c r="G80" s="65"/>
      <c r="H80" s="65"/>
      <c r="I80" s="65"/>
      <c r="J80" s="66"/>
    </row>
    <row r="81" spans="1:10" x14ac:dyDescent="0.25">
      <c r="A81" s="2" t="s">
        <v>51</v>
      </c>
      <c r="C81" s="25" t="s">
        <v>267</v>
      </c>
      <c r="D81" s="64"/>
      <c r="E81" s="52"/>
      <c r="F81" s="65"/>
      <c r="G81" s="65"/>
      <c r="H81" s="65"/>
      <c r="I81" s="65"/>
      <c r="J81" s="66"/>
    </row>
    <row r="82" spans="1:10" x14ac:dyDescent="0.25">
      <c r="A82" s="3" t="s">
        <v>52</v>
      </c>
      <c r="C82" s="25" t="s">
        <v>267</v>
      </c>
      <c r="D82" s="64"/>
      <c r="E82" s="52"/>
      <c r="F82" s="65"/>
      <c r="G82" s="65"/>
      <c r="H82" s="65"/>
      <c r="I82" s="65"/>
      <c r="J82" s="66"/>
    </row>
    <row r="83" spans="1:10" x14ac:dyDescent="0.25">
      <c r="A83" s="3" t="s">
        <v>53</v>
      </c>
      <c r="C83" s="25" t="s">
        <v>267</v>
      </c>
      <c r="D83" s="64"/>
      <c r="E83" s="52"/>
      <c r="F83" s="65"/>
      <c r="G83" s="65"/>
      <c r="H83" s="65"/>
      <c r="I83" s="65"/>
      <c r="J83" s="66"/>
    </row>
    <row r="84" spans="1:10" x14ac:dyDescent="0.25">
      <c r="A84" s="3" t="s">
        <v>54</v>
      </c>
      <c r="C84" s="25" t="s">
        <v>267</v>
      </c>
      <c r="D84" s="64"/>
      <c r="E84" s="52"/>
      <c r="F84" s="65"/>
      <c r="G84" s="65"/>
      <c r="H84" s="65"/>
      <c r="I84" s="65"/>
      <c r="J84" s="66"/>
    </row>
    <row r="85" spans="1:10" x14ac:dyDescent="0.25">
      <c r="A85" s="2" t="s">
        <v>55</v>
      </c>
      <c r="C85" s="25" t="s">
        <v>267</v>
      </c>
      <c r="D85" s="64"/>
      <c r="E85" s="52"/>
      <c r="F85" s="65"/>
      <c r="G85" s="65"/>
      <c r="H85" s="65"/>
      <c r="I85" s="65"/>
      <c r="J85" s="66"/>
    </row>
    <row r="86" spans="1:10" x14ac:dyDescent="0.25">
      <c r="A86" s="8" t="s">
        <v>22</v>
      </c>
      <c r="B86" s="74" t="s">
        <v>82</v>
      </c>
      <c r="C86" s="74" t="s">
        <v>82</v>
      </c>
      <c r="D86" s="75"/>
      <c r="E86" s="74"/>
      <c r="F86" s="76">
        <f>SUM(F87:F94)</f>
        <v>18792.283339999998</v>
      </c>
      <c r="G86" s="76">
        <f>SUM(G87:G94)</f>
        <v>34068.83890835999</v>
      </c>
      <c r="H86" s="76">
        <f>SUM(H87:H94)</f>
        <v>16043.80856836</v>
      </c>
      <c r="I86" s="76">
        <f>SUM(I87:I94)</f>
        <v>68137.677816719995</v>
      </c>
      <c r="J86" s="77">
        <f>SUM(J87:J94)</f>
        <v>4569.9699999999993</v>
      </c>
    </row>
    <row r="87" spans="1:10" x14ac:dyDescent="0.25">
      <c r="A87" s="2" t="s">
        <v>57</v>
      </c>
      <c r="B87" s="30" t="s">
        <v>206</v>
      </c>
      <c r="C87" s="1" t="s">
        <v>207</v>
      </c>
      <c r="D87" s="52">
        <v>3093.1</v>
      </c>
      <c r="E87" s="52" t="s">
        <v>250</v>
      </c>
      <c r="F87" s="62">
        <v>17607.16244</v>
      </c>
      <c r="G87" s="62">
        <v>32834.184429999987</v>
      </c>
      <c r="H87" s="62">
        <v>15227.021989999999</v>
      </c>
      <c r="I87" s="62">
        <v>65668.368859999988</v>
      </c>
      <c r="J87" s="63">
        <v>4330.3399999999992</v>
      </c>
    </row>
    <row r="88" spans="1:10" x14ac:dyDescent="0.25">
      <c r="A88" s="3" t="s">
        <v>59</v>
      </c>
      <c r="B88" s="118" t="s">
        <v>386</v>
      </c>
      <c r="C88" s="30" t="s">
        <v>208</v>
      </c>
      <c r="D88" s="64">
        <v>29</v>
      </c>
      <c r="E88" s="52" t="s">
        <v>251</v>
      </c>
      <c r="F88" s="62">
        <v>383.62650000000002</v>
      </c>
      <c r="G88" s="62">
        <v>396.83688740000002</v>
      </c>
      <c r="H88" s="62">
        <f>G88+F88</f>
        <v>780.4633874000001</v>
      </c>
      <c r="I88" s="62">
        <v>793.67377480000016</v>
      </c>
      <c r="J88" s="63">
        <v>71.63000000000001</v>
      </c>
    </row>
    <row r="89" spans="1:10" x14ac:dyDescent="0.25">
      <c r="A89" s="3" t="s">
        <v>62</v>
      </c>
      <c r="B89" s="118"/>
      <c r="C89" s="30" t="s">
        <v>209</v>
      </c>
      <c r="D89" s="64">
        <v>28</v>
      </c>
      <c r="E89" s="52" t="s">
        <v>251</v>
      </c>
      <c r="F89" s="62">
        <v>801.49440000000004</v>
      </c>
      <c r="G89" s="62">
        <v>837.81759095999996</v>
      </c>
      <c r="H89" s="62">
        <v>36.323190959999998</v>
      </c>
      <c r="I89" s="62">
        <v>1675.6351819199999</v>
      </c>
      <c r="J89" s="63">
        <v>168</v>
      </c>
    </row>
    <row r="90" spans="1:10" x14ac:dyDescent="0.25">
      <c r="A90" s="2" t="s">
        <v>60</v>
      </c>
      <c r="C90" s="23" t="s">
        <v>304</v>
      </c>
      <c r="D90" s="64"/>
      <c r="E90" s="52"/>
      <c r="F90" s="70"/>
      <c r="G90" s="70"/>
      <c r="H90" s="70"/>
      <c r="I90" s="70"/>
      <c r="J90" s="66"/>
    </row>
    <row r="91" spans="1:10" x14ac:dyDescent="0.25">
      <c r="A91" s="3" t="s">
        <v>61</v>
      </c>
      <c r="C91" s="25" t="s">
        <v>267</v>
      </c>
      <c r="D91" s="64"/>
      <c r="E91" s="52"/>
      <c r="F91" s="70"/>
      <c r="G91" s="70"/>
      <c r="H91" s="70"/>
      <c r="I91" s="70"/>
      <c r="J91" s="66"/>
    </row>
    <row r="92" spans="1:10" x14ac:dyDescent="0.25">
      <c r="A92" s="3" t="s">
        <v>63</v>
      </c>
      <c r="C92" s="25" t="s">
        <v>267</v>
      </c>
      <c r="D92" s="64"/>
      <c r="E92" s="52"/>
      <c r="F92" s="65"/>
      <c r="G92" s="65"/>
      <c r="H92" s="65"/>
      <c r="I92" s="65"/>
      <c r="J92" s="66"/>
    </row>
    <row r="93" spans="1:10" x14ac:dyDescent="0.25">
      <c r="A93" s="2" t="s">
        <v>58</v>
      </c>
      <c r="C93" s="23" t="s">
        <v>256</v>
      </c>
      <c r="D93" s="64"/>
      <c r="E93" s="52"/>
      <c r="F93" s="65"/>
      <c r="G93" s="65"/>
      <c r="H93" s="65"/>
      <c r="I93" s="65"/>
      <c r="J93" s="66"/>
    </row>
    <row r="94" spans="1:10" x14ac:dyDescent="0.25">
      <c r="A94" s="2" t="s">
        <v>56</v>
      </c>
      <c r="C94" s="25" t="s">
        <v>267</v>
      </c>
      <c r="D94" s="64"/>
      <c r="E94" s="52"/>
      <c r="F94" s="65"/>
      <c r="G94" s="65"/>
      <c r="H94" s="65"/>
      <c r="I94" s="65"/>
      <c r="J94" s="66"/>
    </row>
    <row r="95" spans="1:10" x14ac:dyDescent="0.25">
      <c r="A95" s="8" t="s">
        <v>0</v>
      </c>
      <c r="B95" s="74" t="s">
        <v>82</v>
      </c>
      <c r="C95" s="74" t="s">
        <v>82</v>
      </c>
      <c r="D95" s="75"/>
      <c r="E95" s="74"/>
      <c r="F95" s="76">
        <f>SUM(F96:F108)</f>
        <v>9603.662165629059</v>
      </c>
      <c r="G95" s="76">
        <f t="shared" ref="G95:J95" si="10">SUM(G96:G108)</f>
        <v>4319.008917731584</v>
      </c>
      <c r="H95" s="76">
        <f t="shared" si="10"/>
        <v>10.967400434922705</v>
      </c>
      <c r="I95" s="76">
        <f t="shared" si="10"/>
        <v>13933.638483795568</v>
      </c>
      <c r="J95" s="77">
        <f t="shared" si="10"/>
        <v>2884.92</v>
      </c>
    </row>
    <row r="96" spans="1:10" x14ac:dyDescent="0.25">
      <c r="A96" s="123" t="s">
        <v>64</v>
      </c>
      <c r="B96" s="123" t="s">
        <v>64</v>
      </c>
      <c r="C96" s="30" t="s">
        <v>307</v>
      </c>
      <c r="D96" s="64">
        <v>135</v>
      </c>
      <c r="E96" s="52" t="s">
        <v>249</v>
      </c>
      <c r="F96" s="62">
        <v>2608.1155979999999</v>
      </c>
      <c r="G96" s="62">
        <v>0</v>
      </c>
      <c r="H96" s="62">
        <v>1.401082623</v>
      </c>
      <c r="I96" s="62">
        <v>2609.516680623</v>
      </c>
      <c r="J96" s="63">
        <v>855.9</v>
      </c>
    </row>
    <row r="97" spans="1:10" x14ac:dyDescent="0.25">
      <c r="A97" s="123"/>
      <c r="B97" s="123"/>
      <c r="C97" s="30" t="s">
        <v>308</v>
      </c>
      <c r="D97" s="64">
        <v>434</v>
      </c>
      <c r="E97" s="52" t="s">
        <v>249</v>
      </c>
      <c r="F97" s="62">
        <v>2684.6617643999989</v>
      </c>
      <c r="G97" s="62">
        <v>0</v>
      </c>
      <c r="H97" s="62">
        <v>1.4422033094</v>
      </c>
      <c r="I97" s="62">
        <v>2686.1039677094</v>
      </c>
      <c r="J97" s="63">
        <v>881.01999999999987</v>
      </c>
    </row>
    <row r="98" spans="1:10" x14ac:dyDescent="0.25">
      <c r="A98" s="2" t="s">
        <v>74</v>
      </c>
      <c r="C98" s="23" t="s">
        <v>256</v>
      </c>
      <c r="D98" s="64"/>
      <c r="E98" s="52"/>
      <c r="F98" s="70"/>
      <c r="G98" s="70"/>
      <c r="H98" s="70"/>
      <c r="I98" s="70"/>
      <c r="J98" s="71"/>
    </row>
    <row r="99" spans="1:10" x14ac:dyDescent="0.25">
      <c r="A99" s="2" t="s">
        <v>65</v>
      </c>
      <c r="B99" s="2" t="s">
        <v>65</v>
      </c>
      <c r="C99" s="30" t="s">
        <v>305</v>
      </c>
      <c r="D99" s="64">
        <v>28</v>
      </c>
      <c r="E99" s="52" t="s">
        <v>251</v>
      </c>
      <c r="F99" s="62">
        <v>4310.8848032290616</v>
      </c>
      <c r="G99" s="62">
        <v>4319.008917731584</v>
      </c>
      <c r="H99" s="62">
        <v>8.1241145025227048</v>
      </c>
      <c r="I99" s="62">
        <v>8638.017835463168</v>
      </c>
      <c r="J99" s="63">
        <v>1148</v>
      </c>
    </row>
    <row r="100" spans="1:10" x14ac:dyDescent="0.25">
      <c r="A100" s="52" t="s">
        <v>66</v>
      </c>
      <c r="C100" s="23" t="s">
        <v>256</v>
      </c>
      <c r="D100" s="64"/>
      <c r="E100" s="52"/>
      <c r="F100" s="70"/>
      <c r="G100" s="70"/>
      <c r="H100" s="70"/>
      <c r="I100" s="70"/>
      <c r="J100" s="71"/>
    </row>
    <row r="101" spans="1:10" x14ac:dyDescent="0.25">
      <c r="A101" s="52" t="s">
        <v>67</v>
      </c>
      <c r="C101" s="23" t="s">
        <v>267</v>
      </c>
      <c r="D101" s="64"/>
      <c r="E101" s="52"/>
      <c r="F101" s="65"/>
      <c r="G101" s="65"/>
      <c r="H101" s="65"/>
      <c r="I101" s="65"/>
      <c r="J101" s="66"/>
    </row>
    <row r="102" spans="1:10" x14ac:dyDescent="0.25">
      <c r="A102" s="52" t="s">
        <v>68</v>
      </c>
      <c r="C102" s="23" t="s">
        <v>267</v>
      </c>
      <c r="D102" s="64"/>
      <c r="E102" s="52"/>
      <c r="F102" s="65"/>
      <c r="G102" s="65"/>
      <c r="H102" s="65"/>
      <c r="I102" s="65"/>
      <c r="J102" s="66"/>
    </row>
    <row r="103" spans="1:10" x14ac:dyDescent="0.25">
      <c r="A103" s="52" t="s">
        <v>69</v>
      </c>
      <c r="C103" s="23" t="s">
        <v>257</v>
      </c>
      <c r="D103" s="64"/>
      <c r="E103" s="52"/>
      <c r="F103" s="65"/>
      <c r="G103" s="65"/>
      <c r="H103" s="65"/>
      <c r="I103" s="65"/>
      <c r="J103" s="66"/>
    </row>
    <row r="104" spans="1:10" x14ac:dyDescent="0.25">
      <c r="A104" s="52" t="s">
        <v>70</v>
      </c>
      <c r="C104" s="23" t="s">
        <v>258</v>
      </c>
      <c r="D104" s="64"/>
      <c r="E104" s="52"/>
      <c r="F104" s="65"/>
      <c r="G104" s="65"/>
      <c r="H104" s="65"/>
      <c r="I104" s="65"/>
      <c r="J104" s="66"/>
    </row>
    <row r="105" spans="1:10" x14ac:dyDescent="0.25">
      <c r="A105" s="52" t="s">
        <v>71</v>
      </c>
      <c r="C105" s="23" t="s">
        <v>267</v>
      </c>
      <c r="D105" s="64"/>
      <c r="E105" s="52"/>
      <c r="F105" s="65"/>
      <c r="G105" s="65"/>
      <c r="H105" s="65"/>
      <c r="I105" s="65"/>
      <c r="J105" s="66"/>
    </row>
    <row r="106" spans="1:10" x14ac:dyDescent="0.25">
      <c r="A106" s="52" t="s">
        <v>72</v>
      </c>
      <c r="C106" s="23" t="s">
        <v>267</v>
      </c>
      <c r="D106" s="64"/>
      <c r="E106" s="52"/>
      <c r="F106" s="65"/>
      <c r="G106" s="65"/>
      <c r="H106" s="65"/>
      <c r="I106" s="65"/>
      <c r="J106" s="66"/>
    </row>
    <row r="107" spans="1:10" x14ac:dyDescent="0.25">
      <c r="A107" s="72" t="s">
        <v>73</v>
      </c>
      <c r="C107" s="23" t="s">
        <v>257</v>
      </c>
      <c r="D107" s="64"/>
      <c r="E107" s="52"/>
      <c r="F107" s="65"/>
      <c r="G107" s="65"/>
      <c r="H107" s="65"/>
      <c r="I107" s="65"/>
      <c r="J107" s="66"/>
    </row>
    <row r="108" spans="1:10" x14ac:dyDescent="0.25">
      <c r="A108" s="2" t="s">
        <v>74</v>
      </c>
      <c r="C108" s="23" t="s">
        <v>256</v>
      </c>
      <c r="D108" s="64"/>
      <c r="E108" s="52"/>
      <c r="F108" s="65"/>
      <c r="G108" s="65"/>
      <c r="H108" s="65"/>
      <c r="I108" s="65"/>
      <c r="J108" s="66"/>
    </row>
    <row r="109" spans="1:10" x14ac:dyDescent="0.25">
      <c r="A109" s="8" t="s">
        <v>20</v>
      </c>
      <c r="B109" s="74" t="s">
        <v>82</v>
      </c>
      <c r="C109" s="74" t="s">
        <v>82</v>
      </c>
      <c r="D109" s="75"/>
      <c r="E109" s="74"/>
      <c r="F109" s="76">
        <f>F110</f>
        <v>1978.503168</v>
      </c>
      <c r="G109" s="76">
        <f t="shared" ref="G109:I109" si="11">G110</f>
        <v>0</v>
      </c>
      <c r="H109" s="76">
        <f t="shared" si="11"/>
        <v>2608.7930879999999</v>
      </c>
      <c r="I109" s="76">
        <f t="shared" si="11"/>
        <v>4587.2962559999996</v>
      </c>
      <c r="J109" s="77">
        <f>J110</f>
        <v>755.2</v>
      </c>
    </row>
    <row r="110" spans="1:10" x14ac:dyDescent="0.25">
      <c r="A110" s="2" t="s">
        <v>75</v>
      </c>
      <c r="C110" s="30" t="s">
        <v>210</v>
      </c>
      <c r="D110" s="64">
        <v>472</v>
      </c>
      <c r="E110" s="52" t="s">
        <v>249</v>
      </c>
      <c r="F110" s="62">
        <v>1978.503168</v>
      </c>
      <c r="G110" s="62">
        <v>0</v>
      </c>
      <c r="H110" s="62">
        <v>2608.7930879999999</v>
      </c>
      <c r="I110" s="62">
        <v>4587.2962559999996</v>
      </c>
      <c r="J110" s="63">
        <v>755.2</v>
      </c>
    </row>
    <row r="111" spans="1:10" x14ac:dyDescent="0.25">
      <c r="A111" s="2" t="s">
        <v>76</v>
      </c>
      <c r="C111" s="23" t="s">
        <v>256</v>
      </c>
      <c r="D111" s="64"/>
      <c r="E111" s="52"/>
      <c r="F111" s="65"/>
      <c r="G111" s="65"/>
      <c r="H111" s="65"/>
      <c r="I111" s="65"/>
      <c r="J111" s="66"/>
    </row>
    <row r="112" spans="1:10" x14ac:dyDescent="0.25">
      <c r="A112" s="8" t="s">
        <v>23</v>
      </c>
      <c r="B112" s="74" t="s">
        <v>82</v>
      </c>
      <c r="C112" s="74" t="s">
        <v>82</v>
      </c>
      <c r="D112" s="75"/>
      <c r="E112" s="74"/>
      <c r="F112" s="76">
        <f>SUM(F113:F116)</f>
        <v>45683.235999999997</v>
      </c>
      <c r="G112" s="76">
        <f t="shared" ref="G112:J112" si="12">SUM(G113:G116)</f>
        <v>46700.060747000003</v>
      </c>
      <c r="H112" s="76">
        <f t="shared" si="12"/>
        <v>1016.824747</v>
      </c>
      <c r="I112" s="76">
        <f t="shared" si="12"/>
        <v>93400.121494000006</v>
      </c>
      <c r="J112" s="77">
        <f t="shared" si="12"/>
        <v>8223.5</v>
      </c>
    </row>
    <row r="113" spans="1:10" x14ac:dyDescent="0.25">
      <c r="A113" s="3" t="s">
        <v>77</v>
      </c>
      <c r="C113" s="30" t="s">
        <v>211</v>
      </c>
      <c r="D113" s="64">
        <v>76.5</v>
      </c>
      <c r="E113" s="52" t="s">
        <v>250</v>
      </c>
      <c r="F113" s="62">
        <v>22696.478999999999</v>
      </c>
      <c r="G113" s="62">
        <v>23624.9136</v>
      </c>
      <c r="H113" s="62">
        <v>928.43460000000005</v>
      </c>
      <c r="I113" s="62">
        <v>47249.8272</v>
      </c>
      <c r="J113" s="63">
        <v>688.5</v>
      </c>
    </row>
    <row r="114" spans="1:10" x14ac:dyDescent="0.25">
      <c r="A114" s="87" t="s">
        <v>78</v>
      </c>
      <c r="C114" s="30" t="s">
        <v>260</v>
      </c>
      <c r="D114" s="64">
        <v>1</v>
      </c>
      <c r="E114" s="72" t="s">
        <v>311</v>
      </c>
      <c r="F114" s="62">
        <v>10039.445</v>
      </c>
      <c r="G114" s="62">
        <v>10083.197305</v>
      </c>
      <c r="H114" s="62">
        <v>43.752305</v>
      </c>
      <c r="I114" s="62">
        <v>20166.394609999999</v>
      </c>
      <c r="J114" s="63">
        <v>3268</v>
      </c>
    </row>
    <row r="115" spans="1:10" x14ac:dyDescent="0.25">
      <c r="A115" s="87"/>
      <c r="C115" s="32" t="s">
        <v>259</v>
      </c>
      <c r="D115" s="64">
        <v>1</v>
      </c>
      <c r="E115" s="72" t="s">
        <v>311</v>
      </c>
      <c r="F115" s="62">
        <v>12947.312</v>
      </c>
      <c r="G115" s="62">
        <v>12991.949842</v>
      </c>
      <c r="H115" s="62">
        <v>44.637842000000006</v>
      </c>
      <c r="I115" s="62">
        <v>25983.899684</v>
      </c>
      <c r="J115" s="63">
        <v>4267</v>
      </c>
    </row>
    <row r="116" spans="1:10" x14ac:dyDescent="0.25">
      <c r="A116" s="3" t="s">
        <v>79</v>
      </c>
      <c r="C116" s="23" t="s">
        <v>267</v>
      </c>
      <c r="D116" s="64"/>
      <c r="E116" s="52"/>
      <c r="F116" s="65"/>
      <c r="G116" s="65"/>
      <c r="H116" s="65"/>
      <c r="I116" s="65"/>
      <c r="J116" s="66"/>
    </row>
    <row r="117" spans="1:10" x14ac:dyDescent="0.25">
      <c r="A117" s="2" t="s">
        <v>80</v>
      </c>
      <c r="C117" s="23" t="s">
        <v>267</v>
      </c>
      <c r="D117" s="64"/>
      <c r="E117" s="52"/>
      <c r="F117" s="65"/>
      <c r="G117" s="65"/>
      <c r="H117" s="65"/>
      <c r="I117" s="65"/>
      <c r="J117" s="66"/>
    </row>
    <row r="118" spans="1:10" x14ac:dyDescent="0.25">
      <c r="A118" s="2"/>
    </row>
    <row r="119" spans="1:10" x14ac:dyDescent="0.25">
      <c r="A119" s="2"/>
    </row>
    <row r="120" spans="1:10" x14ac:dyDescent="0.25">
      <c r="A120" s="2"/>
    </row>
    <row r="121" spans="1:10" x14ac:dyDescent="0.25">
      <c r="A121" s="2"/>
    </row>
  </sheetData>
  <mergeCells count="25">
    <mergeCell ref="B59:B60"/>
    <mergeCell ref="A39:A49"/>
    <mergeCell ref="B44:B45"/>
    <mergeCell ref="B46:B49"/>
    <mergeCell ref="A96:A97"/>
    <mergeCell ref="B96:B97"/>
    <mergeCell ref="B88:B89"/>
    <mergeCell ref="B52:B53"/>
    <mergeCell ref="A55:A56"/>
    <mergeCell ref="B55:B56"/>
    <mergeCell ref="B57:B58"/>
    <mergeCell ref="A57:A58"/>
    <mergeCell ref="B18:B28"/>
    <mergeCell ref="B30:B31"/>
    <mergeCell ref="B4:B8"/>
    <mergeCell ref="B11:B14"/>
    <mergeCell ref="B39:B43"/>
    <mergeCell ref="A114:A115"/>
    <mergeCell ref="A18:A22"/>
    <mergeCell ref="A4:A8"/>
    <mergeCell ref="A34:A35"/>
    <mergeCell ref="A11:A14"/>
    <mergeCell ref="A23:A28"/>
    <mergeCell ref="A59:A60"/>
    <mergeCell ref="A52:A53"/>
  </mergeCell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10"/>
  <sheetViews>
    <sheetView workbookViewId="0">
      <selection activeCell="A13" sqref="A13"/>
    </sheetView>
    <sheetView workbookViewId="1"/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</cols>
  <sheetData>
    <row r="1" spans="1:11" x14ac:dyDescent="0.25">
      <c r="A1" t="s">
        <v>91</v>
      </c>
      <c r="I1" t="s">
        <v>101</v>
      </c>
    </row>
    <row r="3" spans="1:11" x14ac:dyDescent="0.25">
      <c r="A3" s="13" t="s">
        <v>97</v>
      </c>
      <c r="B3" s="13"/>
      <c r="C3" s="13"/>
      <c r="E3" s="13" t="s">
        <v>98</v>
      </c>
      <c r="F3" s="13"/>
      <c r="G3" s="13"/>
      <c r="I3" s="13" t="s">
        <v>102</v>
      </c>
      <c r="J3" s="13"/>
    </row>
    <row r="4" spans="1:11" x14ac:dyDescent="0.25">
      <c r="A4" t="s">
        <v>88</v>
      </c>
      <c r="B4" s="12">
        <v>26.3</v>
      </c>
      <c r="C4" t="s">
        <v>96</v>
      </c>
      <c r="E4" t="s">
        <v>88</v>
      </c>
      <c r="F4" s="12"/>
      <c r="G4" t="s">
        <v>96</v>
      </c>
      <c r="I4" t="s">
        <v>100</v>
      </c>
      <c r="J4" s="78">
        <v>406805.15580799949</v>
      </c>
      <c r="K4" t="s">
        <v>329</v>
      </c>
    </row>
    <row r="5" spans="1:11" x14ac:dyDescent="0.25">
      <c r="A5" t="s">
        <v>89</v>
      </c>
      <c r="B5" s="12">
        <v>0.2</v>
      </c>
      <c r="C5" t="s">
        <v>96</v>
      </c>
      <c r="E5" t="s">
        <v>89</v>
      </c>
      <c r="F5" s="12"/>
      <c r="G5" t="s">
        <v>96</v>
      </c>
    </row>
    <row r="8" spans="1:11" x14ac:dyDescent="0.25">
      <c r="A8" s="13" t="s">
        <v>99</v>
      </c>
      <c r="B8" s="13"/>
      <c r="E8" s="13" t="s">
        <v>99</v>
      </c>
      <c r="F8" s="13"/>
    </row>
    <row r="9" spans="1:11" x14ac:dyDescent="0.25">
      <c r="A9" t="s">
        <v>90</v>
      </c>
      <c r="B9" s="12">
        <v>3.5</v>
      </c>
      <c r="C9" t="s">
        <v>96</v>
      </c>
      <c r="E9" t="s">
        <v>90</v>
      </c>
      <c r="F9" s="12"/>
      <c r="G9" t="s">
        <v>96</v>
      </c>
    </row>
    <row r="10" spans="1:11" x14ac:dyDescent="0.25">
      <c r="A10" s="26" t="s">
        <v>302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EC8973-29AB-4A14-AF8B-D6CF54DC3031}"/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24c72473-a6f8-4ab9-b557-03d61fd61282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Christoffer Ole Olsen</cp:lastModifiedBy>
  <cp:revision/>
  <dcterms:created xsi:type="dcterms:W3CDTF">2022-01-27T14:06:50Z</dcterms:created>
  <dcterms:modified xsi:type="dcterms:W3CDTF">2022-11-22T14:15:31Z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